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NR_Mob_enh-UEConTest\"/>
    </mc:Choice>
  </mc:AlternateContent>
  <bookViews>
    <workbookView xWindow="0" yWindow="0" windowWidth="19200" windowHeight="8565" tabRatio="809"/>
  </bookViews>
  <sheets>
    <sheet name="Template" sheetId="2" r:id="rId1"/>
    <sheet name="7.3.1.4-4" sheetId="8" r:id="rId2"/>
  </sheets>
  <calcPr calcId="152511"/>
</workbook>
</file>

<file path=xl/calcChain.xml><?xml version="1.0" encoding="utf-8"?>
<calcChain xmlns="http://schemas.openxmlformats.org/spreadsheetml/2006/main">
  <c r="Q106" i="8" l="1"/>
  <c r="D70" i="8"/>
  <c r="E82" i="8" l="1"/>
  <c r="E87" i="8" s="1"/>
  <c r="D82" i="8"/>
  <c r="D87" i="8" s="1"/>
  <c r="F70" i="8"/>
  <c r="D66" i="8"/>
  <c r="F62" i="8"/>
  <c r="D62" i="8"/>
  <c r="N62" i="8" s="1"/>
  <c r="G47" i="8"/>
  <c r="G62" i="8" s="1"/>
  <c r="E46" i="8"/>
  <c r="E33" i="8"/>
  <c r="D33" i="8"/>
  <c r="G32" i="8"/>
  <c r="F32" i="8"/>
  <c r="E32" i="8"/>
  <c r="E36" i="8" s="1"/>
  <c r="D32" i="8"/>
  <c r="D36" i="8" s="1"/>
  <c r="G65" i="8" l="1"/>
  <c r="G66" i="8" s="1"/>
  <c r="F65" i="8"/>
  <c r="F66" i="8" s="1"/>
  <c r="N66" i="8" s="1"/>
  <c r="E57" i="8"/>
  <c r="E58" i="8" s="1"/>
  <c r="E62" i="8"/>
  <c r="O62" i="8" s="1"/>
  <c r="E70" i="8"/>
  <c r="F34" i="8"/>
  <c r="G34" i="8"/>
  <c r="D57" i="8"/>
  <c r="D58" i="8" s="1"/>
  <c r="D90" i="8"/>
  <c r="E90" i="8"/>
  <c r="E66" i="8"/>
  <c r="G70" i="8"/>
  <c r="H70" i="8"/>
  <c r="O66" i="8" l="1"/>
  <c r="I48" i="8"/>
  <c r="I70" i="8" s="1"/>
  <c r="C84" i="8" l="1"/>
  <c r="F58" i="8"/>
  <c r="N58" i="8" s="1"/>
  <c r="M50" i="8"/>
  <c r="M70" i="8" s="1"/>
  <c r="L50" i="8"/>
  <c r="L70" i="8" s="1"/>
  <c r="C38" i="8" l="1"/>
  <c r="C37" i="8"/>
  <c r="K49" i="8" l="1"/>
  <c r="K70" i="8" s="1"/>
  <c r="O70" i="8" s="1"/>
  <c r="J49" i="8"/>
  <c r="J70" i="8" s="1"/>
  <c r="N70" i="8" s="1"/>
  <c r="F35" i="8"/>
  <c r="F39" i="8" s="1"/>
  <c r="F40" i="8" s="1"/>
  <c r="C87" i="8"/>
  <c r="F83" i="8"/>
  <c r="F87" i="8" s="1"/>
  <c r="F90" i="8" s="1"/>
  <c r="G83" i="8"/>
  <c r="G87" i="8" s="1"/>
  <c r="G90" i="8" s="1"/>
  <c r="F91" i="8" l="1"/>
  <c r="D93" i="8"/>
  <c r="D111" i="8" s="1"/>
  <c r="G91" i="8"/>
  <c r="G103" i="8" s="1"/>
  <c r="E93" i="8"/>
  <c r="E111" i="8" s="1"/>
  <c r="N115" i="8"/>
  <c r="G92" i="8"/>
  <c r="G58" i="8"/>
  <c r="O58" i="8" s="1"/>
  <c r="O115" i="8"/>
  <c r="N103" i="8"/>
  <c r="F92" i="8" l="1"/>
  <c r="F94" i="8" s="1"/>
  <c r="F95" i="8" s="1"/>
  <c r="F115" i="8" s="1"/>
  <c r="F103" i="8"/>
  <c r="F104" i="8" s="1"/>
  <c r="G107" i="8"/>
  <c r="G94" i="8"/>
  <c r="G95" i="8" s="1"/>
  <c r="G115" i="8" s="1"/>
  <c r="N111" i="8"/>
  <c r="D110" i="8" s="1"/>
  <c r="N107" i="8"/>
  <c r="O103" i="8"/>
  <c r="G102" i="8" s="1"/>
  <c r="G35" i="8"/>
  <c r="G39" i="8" s="1"/>
  <c r="G40" i="8" s="1"/>
  <c r="G116" i="8" l="1"/>
  <c r="G114" i="8"/>
  <c r="F116" i="8"/>
  <c r="F114" i="8"/>
  <c r="D112" i="8"/>
  <c r="F107" i="8"/>
  <c r="G104" i="8"/>
  <c r="F102" i="8"/>
  <c r="F108" i="8"/>
  <c r="F106" i="8"/>
  <c r="O111" i="8"/>
  <c r="O107" i="8"/>
  <c r="G106" i="8" s="1"/>
  <c r="E110" i="8" l="1"/>
  <c r="E112" i="8"/>
  <c r="G108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F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<sst xmlns="http://schemas.openxmlformats.org/spreadsheetml/2006/main" count="278" uniqueCount="175">
  <si>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</si>
  <si>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</si>
  <si>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</si>
  <si>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</si>
  <si>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</si>
  <si>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</si>
  <si>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</si>
  <si>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</si>
  <si>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</si>
  <si>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</si>
  <si>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</si>
  <si>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</si>
  <si>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</si>
  <si>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</si>
  <si>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</si>
  <si>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</si>
  <si>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</si>
  <si>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</si>
  <si>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</si>
  <si>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</si>
  <si>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</si>
  <si>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</si>
  <si>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</si>
  <si>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</si>
  <si>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</si>
  <si>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</si>
  <si>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</si>
  <si>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</si>
  <si>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</si>
  <si>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</si>
  <si>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</si>
  <si>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</si>
  <si>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</si>
  <si>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</si>
  <si>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</si>
  <si>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</si>
  <si>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</si>
  <si>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</si>
  <si>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</si>
  <si>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</si>
  <si>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</si>
  <si>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</si>
  <si>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</si>
  <si>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</si>
  <si>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</si>
  <si>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</si>
  <si>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</si>
  <si>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</si>
  <si>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</si>
  <si>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</si>
  <si>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</si>
  <si>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</si>
  <si>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</si>
  <si>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</si>
  <si>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</si>
  <si>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</si>
  <si>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</si>
  <si>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</si>
  <si>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</si>
  <si>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</si>
  <si>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</si>
  <si>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</si>
  <si>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</si>
  <si>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</si>
  <si>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</si>
  <si>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</si>
  <si>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</si>
  <si>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</si>
  <si>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</si>
  <si>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</si>
  <si>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</si>
  <si>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</si>
  <si>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</si>
  <si>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</si>
  <si>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</si>
  <si>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</si>
  <si>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</si>
  <si>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</si>
  <si>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</si>
  <si>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</si>
  <si>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</si>
  <si>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</si>
  <si>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</si>
  <si>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</si>
  <si>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</si>
  <si>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</si>
  <si>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</si>
  <si>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</si>
  <si>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</si>
  <si>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</si>
  <si>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</si>
  <si>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</si>
  <si>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</si>
  <si>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</si>
  <si>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</si>
  <si>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</si>
  <si>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</si>
  <si>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</si>
  <si>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</si>
  <si>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</si>
  <si>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</si>
  <si>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</si>
  <si>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</si>
  <si>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</si>
  <si>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</si>
  <si>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UE SS-RSRP relative accuracy</t>
    <phoneticPr fontId="15" type="noConversion"/>
  </si>
  <si>
    <t>AoA 1</t>
    <phoneticPr fontId="15" type="noConversion"/>
  </si>
  <si>
    <t>Cell 2 SSB_RP effect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</si>
  <si>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</si>
  <si>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</si>
  <si>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</si>
  <si>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</si>
  <si>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</si>
  <si>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</si>
  <si>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</si>
  <si>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</si>
  <si>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</si>
  <si>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</si>
  <si>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</si>
  <si>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</si>
  <si>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</si>
  <si>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</si>
  <si>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</si>
  <si>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</si>
  <si>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v16.10.0</t>
    <phoneticPr fontId="2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</si>
  <si>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</si>
  <si>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</si>
  <si>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</si>
  <si>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</si>
  <si>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</si>
  <si>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t>Noc uncertainty</t>
    <phoneticPr fontId="2" type="noConversion"/>
  </si>
  <si>
    <t>Es/Noc uncertainty</t>
    <phoneticPr fontId="15" type="noConversion"/>
  </si>
  <si>
    <t>Io sensitivity factor</t>
    <phoneticPr fontId="15" type="noConversion"/>
  </si>
  <si>
    <t>Io effect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</si>
  <si>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</si>
  <si>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</si>
  <si>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</si>
  <si>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t>Io minimum</t>
    <phoneticPr fontId="15" type="noConversion"/>
  </si>
  <si>
    <t>Io nominal</t>
    <phoneticPr fontId="15" type="noConversion"/>
  </si>
  <si>
    <t>Io maximum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</si>
  <si>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</si>
  <si>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</si>
  <si>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</si>
  <si>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</si>
  <si>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</si>
  <si>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7.3.1.4</t>
    <phoneticPr fontId="2" type="noConversion"/>
  </si>
  <si>
    <t>38.133 Table A.7.3.1.4.2-1, Config 1</t>
  </si>
  <si>
    <t>38.133 Table A.7.3.1.4.2-3</t>
  </si>
  <si>
    <t>38.133 Table A.7.3.1.4.2-2</t>
  </si>
  <si>
    <t>Ref: TS 38.133 v15.16.0 clause A.7.3.1.4</t>
  </si>
  <si>
    <t>T1</t>
    <phoneticPr fontId="15" type="noConversion"/>
  </si>
  <si>
    <t>T2-T5</t>
    <phoneticPr fontId="15" type="noConversion"/>
  </si>
  <si>
    <t>38.133 Table A.7.3.1.4.2-4, Config 1</t>
    <phoneticPr fontId="15" type="noConversion"/>
  </si>
  <si>
    <t>38.133 Table A.7.3.1.4.2-4</t>
    <phoneticPr fontId="15" type="noConversion"/>
  </si>
  <si>
    <t>A4-Threshold</t>
    <phoneticPr fontId="15" type="noConversion"/>
  </si>
  <si>
    <t>TS 38.133 Table 10.1.3.1.2-1, Normal condition -70 dBm/Ch BW &lt;Io &lt; -50 dBm/Ch BW</t>
    <phoneticPr fontId="15" type="noConversion"/>
  </si>
  <si>
    <t>Cell 2</t>
    <phoneticPr fontId="15" type="noConversion"/>
  </si>
  <si>
    <t>Cell 2</t>
    <phoneticPr fontId="15" type="noConversion"/>
  </si>
  <si>
    <t>UE measured (Cell 2 RSRP - A4-Threshold), nominal</t>
    <phoneticPr fontId="15" type="noConversion"/>
  </si>
  <si>
    <t>UE measured (Cell 2 RSRP - A4-Threshold) sensitivity factor</t>
    <phoneticPr fontId="15" type="noConversion"/>
  </si>
  <si>
    <t>UE measured (Cell 2 RSRP - A4-Threshold) effect</t>
    <phoneticPr fontId="15" type="noConversion"/>
  </si>
  <si>
    <t>Cell 2 SSB_RP sensitivity factor</t>
    <phoneticPr fontId="15" type="noConversion"/>
  </si>
  <si>
    <t>A4-Threshold</t>
    <phoneticPr fontId="15" type="noConversion"/>
  </si>
  <si>
    <t>UE measured (Cell 2 RSRP - A4-Threshold), nominal</t>
    <phoneticPr fontId="15" type="noConversion"/>
  </si>
  <si>
    <t>Cell 2 SSB Es/Iot at UE baseband minimum</t>
    <phoneticPr fontId="15" type="noConversion"/>
  </si>
  <si>
    <t>Cell 2 SSB_RP minimum</t>
    <phoneticPr fontId="15" type="noConversion"/>
  </si>
  <si>
    <t>UE measured (Cell 2 RSRP - A4-Threshold), minimum</t>
    <phoneticPr fontId="15" type="noConversion"/>
  </si>
  <si>
    <t>UE measured (Cell 2 RSRP - A4-Threshold),maximum</t>
    <phoneticPr fontId="15" type="noConversion"/>
  </si>
  <si>
    <r>
      <t xml:space="preserve">38.133 Table B.2.3-2,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5" type="noConversion"/>
  </si>
  <si>
    <t>38.133 Table 10.1.5.1.1-1</t>
    <phoneticPr fontId="15" type="noConversion"/>
  </si>
  <si>
    <t>To satisfy event A4 entering condition</t>
    <phoneticPr fontId="15" type="noConversion"/>
  </si>
  <si>
    <t>38.331 clause 5.5.4.4 Inequality A4-1</t>
    <phoneticPr fontId="15" type="noConversion"/>
  </si>
  <si>
    <t>No offset is needed.</t>
    <phoneticPr fontId="15" type="noConversion"/>
  </si>
  <si>
    <t>Template for FR1-FR2 DAPS HO. 1 NR FR2 Cell, 1 SSB, 5 time periods, 1 AoA in Rx peak and rough beam</t>
    <phoneticPr fontId="2" type="noConversion"/>
  </si>
  <si>
    <t>7.3.1.5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</si>
</sst>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  <numFmt numFmtId="182" formatCode="0.000_ "/>
    <numFmt numFmtId="183" formatCode="0.000_);[Red]\(0.000\)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b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2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2" fontId="1" fillId="5" borderId="11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3" fontId="1" fillId="2" borderId="0" xfId="1" applyNumberFormat="1" applyFont="1" applyFill="1" applyBorder="1" applyAlignment="1">
      <alignment horizontal="center"/>
    </xf>
    <xf numFmtId="183" fontId="1" fillId="2" borderId="6" xfId="1" applyNumberFormat="1" applyFont="1" applyFill="1" applyBorder="1" applyAlignment="1">
      <alignment horizontal="center"/>
    </xf>
    <xf numFmtId="183" fontId="1" fillId="2" borderId="5" xfId="1" applyNumberFormat="1" applyFont="1" applyFill="1" applyBorder="1" applyAlignment="1">
      <alignment horizontal="center"/>
    </xf>
    <xf numFmtId="183" fontId="4" fillId="0" borderId="0" xfId="0" applyNumberFormat="1" applyFont="1" applyBorder="1" applyAlignment="1">
      <alignment horizontal="center"/>
    </xf>
    <xf numFmtId="183" fontId="4" fillId="0" borderId="6" xfId="0" applyNumberFormat="1" applyFont="1" applyBorder="1" applyAlignment="1">
      <alignment horizontal="center"/>
    </xf>
    <xf numFmtId="183" fontId="4" fillId="0" borderId="5" xfId="1" applyNumberFormat="1" applyFont="1" applyBorder="1" applyAlignment="1">
      <alignment horizontal="center"/>
    </xf>
    <xf numFmtId="183" fontId="4" fillId="0" borderId="6" xfId="1" applyNumberFormat="1" applyFont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83" fontId="1" fillId="0" borderId="5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83" fontId="1" fillId="0" borderId="9" xfId="1" applyNumberFormat="1" applyFont="1" applyFill="1" applyBorder="1" applyAlignment="1">
      <alignment horizontal="center"/>
    </xf>
    <xf numFmtId="183" fontId="11" fillId="0" borderId="9" xfId="1" applyNumberFormat="1" applyFont="1" applyFill="1" applyBorder="1" applyAlignment="1">
      <alignment horizontal="center"/>
    </xf>
    <xf numFmtId="183" fontId="11" fillId="0" borderId="8" xfId="1" applyNumberFormat="1" applyFont="1" applyFill="1" applyBorder="1" applyAlignment="1">
      <alignment horizontal="center"/>
    </xf>
    <xf numFmtId="183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2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3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2" fontId="21" fillId="5" borderId="0" xfId="1" applyNumberFormat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183" fontId="1" fillId="0" borderId="0" xfId="1" applyNumberFormat="1" applyFont="1" applyBorder="1" applyAlignment="1">
      <alignment horizontal="center"/>
    </xf>
    <xf numFmtId="183" fontId="1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Border="1" applyAlignment="1">
      <alignment horizontal="center"/>
    </xf>
    <xf numFmtId="0" fontId="21" fillId="2" borderId="5" xfId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96" t="s">
        <v>173</v>
      </c>
    </row>
    <row r="4" spans="1:8" x14ac:dyDescent="0.2">
      <c r="A4" s="3"/>
      <c r="B4" t="s">
        <v>51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145</v>
      </c>
      <c r="D12" s="105" t="s">
        <v>124</v>
      </c>
      <c r="E12" s="105" t="s">
        <v>52</v>
      </c>
      <c r="F12" t="s">
        <v>43</v>
      </c>
      <c r="H12"/>
    </row>
    <row r="13" spans="1:8" x14ac:dyDescent="0.2">
      <c r="C13" t="s">
        <v>174</v>
      </c>
      <c r="D13" s="105" t="s">
        <v>124</v>
      </c>
      <c r="E13" s="105" t="s">
        <v>52</v>
      </c>
      <c r="F13" t="s">
        <v>43</v>
      </c>
      <c r="H13"/>
    </row>
    <row r="14" spans="1:8" x14ac:dyDescent="0.2">
      <c r="D14" s="105"/>
      <c r="E14" s="105"/>
      <c r="F14"/>
      <c r="H14"/>
    </row>
    <row r="15" spans="1:8" x14ac:dyDescent="0.2">
      <c r="D15" s="105"/>
      <c r="E15" s="10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8"/>
  <sheetViews>
    <sheetView zoomScaleNormal="100" workbookViewId="0">
      <selection activeCell="H111" sqref="H111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7" width="8.5703125" style="7" customWidth="1"/>
    <col min="18" max="18" width="74.85546875" style="7" customWidth="1"/>
    <col min="19" max="16384" width="10.7109375" style="7"/>
  </cols>
  <sheetData>
    <row r="1" spans="1:18" ht="13.5" thickBot="1" x14ac:dyDescent="0.25">
      <c r="N1" s="8"/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70" t="s">
        <v>82</v>
      </c>
      <c r="D2" s="271"/>
      <c r="E2" s="271"/>
      <c r="F2" s="271"/>
      <c r="G2" s="271"/>
      <c r="H2" s="201"/>
      <c r="I2" s="202"/>
      <c r="J2" s="202"/>
      <c r="K2" s="202"/>
      <c r="L2" s="202"/>
      <c r="M2" s="202"/>
      <c r="N2" s="202"/>
      <c r="O2" s="202"/>
      <c r="P2" s="202"/>
      <c r="Q2" s="202"/>
      <c r="R2" s="13" t="s">
        <v>0</v>
      </c>
    </row>
    <row r="3" spans="1:18" x14ac:dyDescent="0.2">
      <c r="A3" s="30"/>
      <c r="B3" s="57"/>
      <c r="C3" s="107"/>
      <c r="D3" s="282" t="s">
        <v>125</v>
      </c>
      <c r="E3" s="283"/>
      <c r="F3" s="274" t="s">
        <v>100</v>
      </c>
      <c r="G3" s="287"/>
      <c r="H3" s="203"/>
      <c r="I3" s="154"/>
      <c r="J3" s="154"/>
      <c r="K3" s="154"/>
      <c r="L3" s="154"/>
      <c r="M3" s="154"/>
      <c r="N3" s="17"/>
      <c r="O3" s="17"/>
      <c r="P3" s="17"/>
      <c r="Q3" s="17"/>
      <c r="R3" s="94"/>
    </row>
    <row r="4" spans="1:18" x14ac:dyDescent="0.2">
      <c r="A4" s="30"/>
      <c r="B4" s="15" t="s">
        <v>1</v>
      </c>
      <c r="C4" s="243"/>
      <c r="D4" s="208" t="s">
        <v>150</v>
      </c>
      <c r="E4" s="208" t="s">
        <v>151</v>
      </c>
      <c r="F4" s="108" t="s">
        <v>35</v>
      </c>
      <c r="G4" s="212" t="s">
        <v>151</v>
      </c>
      <c r="H4" s="153"/>
      <c r="I4" s="153"/>
      <c r="J4" s="195"/>
      <c r="K4" s="195"/>
      <c r="L4" s="195"/>
      <c r="M4" s="195"/>
      <c r="N4" s="17"/>
      <c r="O4" s="17"/>
      <c r="P4" s="17"/>
      <c r="Q4" s="17"/>
      <c r="R4" s="94"/>
    </row>
    <row r="5" spans="1:18" x14ac:dyDescent="0.2">
      <c r="A5" s="87" t="s">
        <v>53</v>
      </c>
      <c r="B5" s="88" t="s">
        <v>29</v>
      </c>
      <c r="C5" s="198">
        <v>120</v>
      </c>
      <c r="D5" s="213"/>
      <c r="E5" s="107"/>
      <c r="F5" s="18"/>
      <c r="G5" s="113"/>
      <c r="H5" s="26"/>
      <c r="I5" s="26"/>
      <c r="J5" s="26"/>
      <c r="K5" s="26"/>
      <c r="L5" s="26"/>
      <c r="M5" s="26"/>
      <c r="N5" s="68"/>
      <c r="O5" s="68"/>
      <c r="P5" s="68"/>
      <c r="Q5" s="68"/>
      <c r="R5" s="22" t="s">
        <v>146</v>
      </c>
    </row>
    <row r="6" spans="1:18" x14ac:dyDescent="0.2">
      <c r="A6" s="87" t="s">
        <v>54</v>
      </c>
      <c r="B6" s="88"/>
      <c r="C6" s="198">
        <v>240</v>
      </c>
      <c r="D6" s="213"/>
      <c r="E6" s="107"/>
      <c r="F6" s="18"/>
      <c r="G6" s="113"/>
      <c r="H6" s="26"/>
      <c r="I6" s="26"/>
      <c r="J6" s="26"/>
      <c r="K6" s="26"/>
      <c r="L6" s="26"/>
      <c r="M6" s="26"/>
      <c r="N6" s="68"/>
      <c r="O6" s="68"/>
      <c r="P6" s="68"/>
      <c r="Q6" s="68"/>
      <c r="R6" s="22"/>
    </row>
    <row r="7" spans="1:18" x14ac:dyDescent="0.2">
      <c r="A7" s="87" t="s">
        <v>55</v>
      </c>
      <c r="B7" s="89" t="s">
        <v>56</v>
      </c>
      <c r="C7" s="198">
        <v>120</v>
      </c>
      <c r="D7" s="213"/>
      <c r="E7" s="107"/>
      <c r="F7" s="177"/>
      <c r="G7" s="113"/>
      <c r="H7" s="26"/>
      <c r="I7" s="26"/>
      <c r="J7" s="26"/>
      <c r="K7" s="26"/>
      <c r="L7" s="26"/>
      <c r="M7" s="26"/>
      <c r="N7" s="68"/>
      <c r="O7" s="68"/>
      <c r="P7" s="68"/>
      <c r="Q7" s="68"/>
      <c r="R7" s="22" t="s">
        <v>152</v>
      </c>
    </row>
    <row r="8" spans="1:18" x14ac:dyDescent="0.2">
      <c r="A8" s="87" t="s">
        <v>30</v>
      </c>
      <c r="B8" s="89" t="s">
        <v>31</v>
      </c>
      <c r="C8" s="198">
        <v>100</v>
      </c>
      <c r="D8" s="213"/>
      <c r="E8" s="107"/>
      <c r="F8" s="177"/>
      <c r="G8" s="113"/>
      <c r="H8" s="26"/>
      <c r="I8" s="26"/>
      <c r="J8" s="26"/>
      <c r="K8" s="26"/>
      <c r="L8" s="26"/>
      <c r="M8" s="26"/>
      <c r="N8" s="68"/>
      <c r="O8" s="68"/>
      <c r="P8" s="68"/>
      <c r="Q8" s="68"/>
      <c r="R8" s="22" t="s">
        <v>146</v>
      </c>
    </row>
    <row r="9" spans="1:18" x14ac:dyDescent="0.2">
      <c r="A9" s="19" t="s">
        <v>123</v>
      </c>
      <c r="B9" s="89"/>
      <c r="C9" s="198">
        <v>66</v>
      </c>
      <c r="D9" s="213"/>
      <c r="E9" s="107"/>
      <c r="F9" s="177"/>
      <c r="G9" s="113"/>
      <c r="H9" s="26"/>
      <c r="I9" s="26"/>
      <c r="J9" s="26"/>
      <c r="K9" s="26"/>
      <c r="L9" s="26"/>
      <c r="M9" s="26"/>
      <c r="N9" s="68"/>
      <c r="O9" s="68"/>
      <c r="P9" s="68"/>
      <c r="Q9" s="68"/>
      <c r="R9" s="22" t="s">
        <v>153</v>
      </c>
    </row>
    <row r="10" spans="1:18" x14ac:dyDescent="0.2">
      <c r="A10" s="19" t="s">
        <v>126</v>
      </c>
      <c r="B10" s="89" t="s">
        <v>127</v>
      </c>
      <c r="C10" s="82"/>
      <c r="D10" s="137">
        <v>-104.7</v>
      </c>
      <c r="E10" s="240">
        <v>-104.7</v>
      </c>
      <c r="F10" s="177"/>
      <c r="G10" s="113"/>
      <c r="H10" s="26"/>
      <c r="I10" s="26"/>
      <c r="J10" s="26"/>
      <c r="K10" s="26"/>
      <c r="L10" s="26"/>
      <c r="M10" s="26"/>
      <c r="N10" s="68"/>
      <c r="O10" s="68"/>
      <c r="P10" s="68"/>
      <c r="Q10" s="68"/>
      <c r="R10" s="22" t="s">
        <v>147</v>
      </c>
    </row>
    <row r="11" spans="1:18" s="8" customFormat="1" ht="13.5" thickBot="1" x14ac:dyDescent="0.25">
      <c r="A11" s="19" t="s">
        <v>128</v>
      </c>
      <c r="B11" s="20" t="s">
        <v>129</v>
      </c>
      <c r="C11" s="82"/>
      <c r="D11" s="213"/>
      <c r="E11" s="107"/>
      <c r="F11" s="252">
        <v>-999</v>
      </c>
      <c r="G11" s="197">
        <v>10</v>
      </c>
      <c r="H11" s="23"/>
      <c r="I11" s="23"/>
      <c r="J11" s="26"/>
      <c r="K11" s="26"/>
      <c r="L11" s="26"/>
      <c r="M11" s="26"/>
      <c r="N11" s="21"/>
      <c r="O11" s="21"/>
      <c r="P11" s="21"/>
      <c r="Q11" s="21"/>
      <c r="R11" s="22" t="s">
        <v>147</v>
      </c>
    </row>
    <row r="12" spans="1:18" s="8" customFormat="1" ht="13.5" thickBot="1" x14ac:dyDescent="0.25">
      <c r="A12" s="19" t="s">
        <v>57</v>
      </c>
      <c r="B12" s="20"/>
      <c r="C12" s="82"/>
      <c r="D12" s="213"/>
      <c r="E12" s="107"/>
      <c r="F12" s="285">
        <v>0</v>
      </c>
      <c r="G12" s="286"/>
      <c r="H12" s="23"/>
      <c r="I12" s="23"/>
      <c r="J12" s="26"/>
      <c r="K12" s="26"/>
      <c r="L12" s="26"/>
      <c r="M12" s="26"/>
      <c r="N12" s="21"/>
      <c r="O12" s="21"/>
      <c r="P12" s="21"/>
      <c r="Q12" s="21"/>
      <c r="R12" s="22" t="s">
        <v>147</v>
      </c>
    </row>
    <row r="13" spans="1:18" s="8" customFormat="1" ht="13.5" thickBot="1" x14ac:dyDescent="0.25">
      <c r="A13" s="19" t="s">
        <v>58</v>
      </c>
      <c r="B13" s="20"/>
      <c r="C13" s="82"/>
      <c r="D13" s="213"/>
      <c r="E13" s="107"/>
      <c r="F13" s="285">
        <v>1</v>
      </c>
      <c r="G13" s="286"/>
      <c r="H13" s="23"/>
      <c r="I13" s="23"/>
      <c r="J13" s="26"/>
      <c r="K13" s="26"/>
      <c r="L13" s="26"/>
      <c r="M13" s="26"/>
      <c r="N13" s="21"/>
      <c r="O13" s="21"/>
      <c r="P13" s="21"/>
      <c r="Q13" s="21"/>
      <c r="R13" s="22" t="s">
        <v>147</v>
      </c>
    </row>
    <row r="14" spans="1:18" s="8" customFormat="1" x14ac:dyDescent="0.2">
      <c r="A14" s="19" t="s">
        <v>59</v>
      </c>
      <c r="B14" s="20" t="s">
        <v>69</v>
      </c>
      <c r="C14" s="101">
        <v>-1</v>
      </c>
      <c r="D14" s="213"/>
      <c r="E14" s="107"/>
      <c r="F14" s="18"/>
      <c r="G14" s="28"/>
      <c r="H14" s="23"/>
      <c r="I14" s="23"/>
      <c r="J14" s="26"/>
      <c r="K14" s="183"/>
      <c r="L14" s="183"/>
      <c r="M14" s="183"/>
      <c r="N14" s="21"/>
      <c r="O14" s="21"/>
      <c r="P14" s="21"/>
      <c r="Q14" s="21"/>
      <c r="R14" s="22" t="s">
        <v>72</v>
      </c>
    </row>
    <row r="15" spans="1:18" s="8" customFormat="1" x14ac:dyDescent="0.2">
      <c r="A15" s="19" t="s">
        <v>70</v>
      </c>
      <c r="B15" s="20"/>
      <c r="C15" s="198">
        <v>66</v>
      </c>
      <c r="D15" s="213"/>
      <c r="E15" s="107"/>
      <c r="F15" s="18"/>
      <c r="G15" s="20"/>
      <c r="H15" s="23"/>
      <c r="I15" s="23"/>
      <c r="J15" s="26"/>
      <c r="K15" s="177"/>
      <c r="L15" s="177"/>
      <c r="M15" s="177"/>
      <c r="N15" s="21"/>
      <c r="O15" s="21"/>
      <c r="P15" s="21"/>
      <c r="Q15" s="21"/>
      <c r="R15" s="22" t="s">
        <v>73</v>
      </c>
    </row>
    <row r="16" spans="1:18" s="8" customFormat="1" x14ac:dyDescent="0.2">
      <c r="A16" s="19" t="s">
        <v>60</v>
      </c>
      <c r="B16" s="20" t="s">
        <v>71</v>
      </c>
      <c r="C16" s="198">
        <v>120</v>
      </c>
      <c r="D16" s="213"/>
      <c r="E16" s="107"/>
      <c r="F16" s="18"/>
      <c r="G16" s="20"/>
      <c r="H16" s="23"/>
      <c r="I16" s="23"/>
      <c r="J16" s="26"/>
      <c r="K16" s="177"/>
      <c r="L16" s="177"/>
      <c r="M16" s="177"/>
      <c r="N16" s="21"/>
      <c r="O16" s="21"/>
      <c r="P16" s="21"/>
      <c r="Q16" s="21"/>
      <c r="R16" s="22" t="s">
        <v>74</v>
      </c>
    </row>
    <row r="17" spans="1:18" s="8" customFormat="1" x14ac:dyDescent="0.2">
      <c r="A17" s="19" t="s">
        <v>61</v>
      </c>
      <c r="B17" s="20" t="s">
        <v>101</v>
      </c>
      <c r="C17" s="101">
        <v>-81.7</v>
      </c>
      <c r="D17" s="213"/>
      <c r="E17" s="107"/>
      <c r="F17" s="18"/>
      <c r="G17" s="20"/>
      <c r="H17" s="23"/>
      <c r="I17" s="23"/>
      <c r="J17" s="26"/>
      <c r="K17" s="183"/>
      <c r="L17" s="183"/>
      <c r="M17" s="183"/>
      <c r="N17" s="21"/>
      <c r="O17" s="21"/>
      <c r="P17" s="21"/>
      <c r="Q17" s="21"/>
      <c r="R17" s="22" t="s">
        <v>75</v>
      </c>
    </row>
    <row r="18" spans="1:18" s="8" customFormat="1" x14ac:dyDescent="0.2">
      <c r="A18" s="19" t="s">
        <v>62</v>
      </c>
      <c r="B18" s="20" t="s">
        <v>101</v>
      </c>
      <c r="C18" s="101">
        <v>-68.900000000000006</v>
      </c>
      <c r="D18" s="213"/>
      <c r="E18" s="107"/>
      <c r="F18" s="18"/>
      <c r="G18" s="20"/>
      <c r="H18" s="23"/>
      <c r="I18" s="23"/>
      <c r="J18" s="18"/>
      <c r="K18" s="183"/>
      <c r="L18" s="183"/>
      <c r="M18" s="183"/>
      <c r="N18" s="21"/>
      <c r="O18" s="21"/>
      <c r="P18" s="21"/>
      <c r="Q18" s="21"/>
      <c r="R18" s="22" t="s">
        <v>76</v>
      </c>
    </row>
    <row r="19" spans="1:18" s="8" customFormat="1" x14ac:dyDescent="0.2">
      <c r="A19" s="19" t="s">
        <v>63</v>
      </c>
      <c r="B19" s="20" t="s">
        <v>102</v>
      </c>
      <c r="C19" s="101">
        <v>7</v>
      </c>
      <c r="D19" s="213"/>
      <c r="E19" s="107"/>
      <c r="F19" s="18"/>
      <c r="G19" s="20"/>
      <c r="H19" s="23"/>
      <c r="I19" s="23"/>
      <c r="J19" s="26"/>
      <c r="K19" s="183"/>
      <c r="L19" s="183"/>
      <c r="M19" s="183"/>
      <c r="N19" s="21"/>
      <c r="O19" s="21"/>
      <c r="P19" s="21"/>
      <c r="Q19" s="21"/>
      <c r="R19" s="22" t="s">
        <v>77</v>
      </c>
    </row>
    <row r="20" spans="1:18" s="8" customFormat="1" x14ac:dyDescent="0.2">
      <c r="A20" s="19" t="s">
        <v>64</v>
      </c>
      <c r="B20" s="20" t="s">
        <v>103</v>
      </c>
      <c r="C20" s="101">
        <v>7</v>
      </c>
      <c r="D20" s="213"/>
      <c r="E20" s="107"/>
      <c r="F20" s="18"/>
      <c r="G20" s="20"/>
      <c r="H20" s="23"/>
      <c r="I20" s="23"/>
      <c r="J20" s="26"/>
      <c r="K20" s="183"/>
      <c r="L20" s="183"/>
      <c r="M20" s="183"/>
      <c r="N20" s="21"/>
      <c r="O20" s="21"/>
      <c r="P20" s="21"/>
      <c r="Q20" s="21"/>
      <c r="R20" s="22" t="s">
        <v>78</v>
      </c>
    </row>
    <row r="21" spans="1:18" s="8" customFormat="1" ht="15.75" x14ac:dyDescent="0.3">
      <c r="A21" s="19" t="s">
        <v>65</v>
      </c>
      <c r="B21" s="20" t="s">
        <v>102</v>
      </c>
      <c r="C21" s="101">
        <v>1</v>
      </c>
      <c r="D21" s="213"/>
      <c r="E21" s="107"/>
      <c r="F21" s="18"/>
      <c r="G21" s="20"/>
      <c r="H21" s="23"/>
      <c r="I21" s="23"/>
      <c r="J21" s="26"/>
      <c r="K21" s="183"/>
      <c r="L21" s="183"/>
      <c r="M21" s="183"/>
      <c r="N21" s="21"/>
      <c r="O21" s="21"/>
      <c r="P21" s="21"/>
      <c r="Q21" s="21"/>
      <c r="R21" s="22" t="s">
        <v>79</v>
      </c>
    </row>
    <row r="22" spans="1:18" s="8" customFormat="1" ht="15.75" x14ac:dyDescent="0.3">
      <c r="A22" s="19" t="s">
        <v>66</v>
      </c>
      <c r="B22" s="20" t="s">
        <v>104</v>
      </c>
      <c r="C22" s="101">
        <v>1</v>
      </c>
      <c r="D22" s="213"/>
      <c r="E22" s="107"/>
      <c r="F22" s="18"/>
      <c r="G22" s="20"/>
      <c r="H22" s="23"/>
      <c r="I22" s="23"/>
      <c r="J22" s="26"/>
      <c r="K22" s="183"/>
      <c r="L22" s="183"/>
      <c r="M22" s="183"/>
      <c r="N22" s="21"/>
      <c r="O22" s="21"/>
      <c r="P22" s="21"/>
      <c r="Q22" s="21"/>
      <c r="R22" s="22" t="s">
        <v>80</v>
      </c>
    </row>
    <row r="23" spans="1:18" s="8" customFormat="1" x14ac:dyDescent="0.2">
      <c r="A23" s="19" t="s">
        <v>67</v>
      </c>
      <c r="B23" s="20" t="s">
        <v>104</v>
      </c>
      <c r="C23" s="101">
        <v>-10</v>
      </c>
      <c r="D23" s="213"/>
      <c r="E23" s="107"/>
      <c r="F23" s="18"/>
      <c r="G23" s="20"/>
      <c r="H23" s="23"/>
      <c r="I23" s="23"/>
      <c r="J23" s="26"/>
      <c r="K23" s="183"/>
      <c r="L23" s="183"/>
      <c r="M23" s="183"/>
      <c r="N23" s="21"/>
      <c r="O23" s="21"/>
      <c r="P23" s="21"/>
      <c r="Q23" s="21"/>
      <c r="R23" s="22" t="s">
        <v>81</v>
      </c>
    </row>
    <row r="24" spans="1:18" s="8" customFormat="1" x14ac:dyDescent="0.2">
      <c r="A24" s="19" t="s">
        <v>68</v>
      </c>
      <c r="B24" s="20" t="s">
        <v>103</v>
      </c>
      <c r="C24" s="101">
        <v>20</v>
      </c>
      <c r="D24" s="213"/>
      <c r="E24" s="107"/>
      <c r="F24" s="18"/>
      <c r="G24" s="20"/>
      <c r="H24" s="23"/>
      <c r="I24" s="23"/>
      <c r="J24" s="18"/>
      <c r="K24" s="183"/>
      <c r="L24" s="183"/>
      <c r="M24" s="183"/>
      <c r="N24" s="21"/>
      <c r="O24" s="21"/>
      <c r="P24" s="21"/>
      <c r="Q24" s="21"/>
      <c r="R24" s="22" t="s">
        <v>81</v>
      </c>
    </row>
    <row r="25" spans="1:18" s="8" customFormat="1" ht="15.75" x14ac:dyDescent="0.3">
      <c r="A25" s="19" t="s">
        <v>154</v>
      </c>
      <c r="B25" s="20" t="s">
        <v>84</v>
      </c>
      <c r="C25" s="199">
        <v>-120</v>
      </c>
      <c r="D25" s="213"/>
      <c r="E25" s="107"/>
      <c r="F25" s="18"/>
      <c r="G25" s="20"/>
      <c r="H25" s="144"/>
      <c r="I25" s="144"/>
      <c r="J25" s="26"/>
      <c r="K25" s="144"/>
      <c r="L25" s="144"/>
      <c r="M25" s="144"/>
      <c r="N25" s="21"/>
      <c r="O25" s="21"/>
      <c r="P25" s="21"/>
      <c r="Q25" s="21"/>
      <c r="R25" s="22" t="s">
        <v>148</v>
      </c>
    </row>
    <row r="26" spans="1:18" ht="13.5" thickBot="1" x14ac:dyDescent="0.25">
      <c r="A26" s="102" t="s">
        <v>149</v>
      </c>
      <c r="B26" s="103"/>
      <c r="C26" s="200"/>
      <c r="D26" s="241"/>
      <c r="E26" s="242"/>
      <c r="F26" s="138"/>
      <c r="G26" s="80"/>
      <c r="H26" s="75"/>
      <c r="I26" s="75"/>
      <c r="J26" s="75"/>
      <c r="K26" s="75"/>
      <c r="L26" s="75"/>
      <c r="M26" s="75"/>
      <c r="N26" s="78"/>
      <c r="O26" s="78"/>
      <c r="P26" s="78"/>
      <c r="Q26" s="78"/>
      <c r="R26" s="51"/>
    </row>
    <row r="27" spans="1:18" x14ac:dyDescent="0.2">
      <c r="B27" s="21"/>
      <c r="C27" s="21"/>
      <c r="D27" s="21"/>
      <c r="E27" s="21"/>
      <c r="F27" s="18"/>
      <c r="G27" s="18"/>
      <c r="H27" s="23"/>
      <c r="I27" s="23"/>
      <c r="J27" s="23"/>
      <c r="K27" s="23"/>
      <c r="L27" s="23"/>
      <c r="M27" s="23"/>
      <c r="N27" s="8"/>
      <c r="O27" s="8"/>
      <c r="P27" s="8"/>
      <c r="Q27" s="8"/>
      <c r="R27" s="58"/>
    </row>
    <row r="28" spans="1:18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18"/>
      <c r="O28" s="18"/>
      <c r="P28" s="18"/>
      <c r="Q28" s="18"/>
    </row>
    <row r="29" spans="1:18" ht="13.5" thickBot="1" x14ac:dyDescent="0.25">
      <c r="A29" s="9" t="s">
        <v>18</v>
      </c>
      <c r="B29" s="28"/>
      <c r="C29" s="270" t="s">
        <v>34</v>
      </c>
      <c r="D29" s="271"/>
      <c r="E29" s="271"/>
      <c r="F29" s="271"/>
      <c r="G29" s="280"/>
      <c r="H29" s="202"/>
      <c r="I29" s="202"/>
      <c r="J29" s="160"/>
      <c r="K29" s="160"/>
      <c r="L29" s="160"/>
      <c r="M29" s="160"/>
      <c r="N29" s="159"/>
      <c r="O29" s="159"/>
      <c r="P29" s="159"/>
      <c r="Q29" s="159"/>
      <c r="R29" s="156"/>
    </row>
    <row r="30" spans="1:18" x14ac:dyDescent="0.2">
      <c r="A30" s="30"/>
      <c r="B30" s="20"/>
      <c r="C30" s="95"/>
      <c r="D30" s="282" t="s">
        <v>125</v>
      </c>
      <c r="E30" s="283"/>
      <c r="F30" s="272" t="s">
        <v>156</v>
      </c>
      <c r="G30" s="273"/>
      <c r="H30" s="152"/>
      <c r="I30" s="152"/>
      <c r="J30" s="152"/>
      <c r="K30" s="152"/>
      <c r="L30" s="152"/>
      <c r="M30" s="152"/>
      <c r="N30" s="29"/>
      <c r="O30" s="29"/>
      <c r="P30" s="29"/>
      <c r="Q30" s="29"/>
      <c r="R30" s="13" t="s">
        <v>0</v>
      </c>
    </row>
    <row r="31" spans="1:18" x14ac:dyDescent="0.2">
      <c r="A31" s="30"/>
      <c r="B31" s="20"/>
      <c r="C31" s="20"/>
      <c r="D31" s="211" t="s">
        <v>150</v>
      </c>
      <c r="E31" s="211" t="s">
        <v>151</v>
      </c>
      <c r="F31" s="210" t="s">
        <v>35</v>
      </c>
      <c r="G31" s="212" t="s">
        <v>151</v>
      </c>
      <c r="H31" s="157"/>
      <c r="I31" s="153"/>
      <c r="J31" s="153"/>
      <c r="K31" s="153"/>
      <c r="L31" s="153"/>
      <c r="M31" s="153"/>
      <c r="N31" s="21"/>
      <c r="O31" s="21"/>
      <c r="P31" s="21"/>
      <c r="Q31" s="21"/>
      <c r="R31" s="94"/>
    </row>
    <row r="32" spans="1:18" ht="15.75" x14ac:dyDescent="0.3">
      <c r="A32" s="35" t="s">
        <v>110</v>
      </c>
      <c r="B32" s="56" t="s">
        <v>83</v>
      </c>
      <c r="C32" s="56"/>
      <c r="D32" s="114">
        <f>10^9*10^(D10/10)*($C5/15)</f>
        <v>0.27107532491136127</v>
      </c>
      <c r="E32" s="69">
        <f>10^9*10^(E10/10)*($C5/15)</f>
        <v>0.27107532491136127</v>
      </c>
      <c r="F32" s="253">
        <f>10^9*10^((D10+F11)/10)*($C5/15)</f>
        <v>3.4126361504126535E-101</v>
      </c>
      <c r="G32" s="69">
        <f>10^9*10^((E10+G11)/10)*($C5/15)</f>
        <v>2.7107532491136155</v>
      </c>
      <c r="H32" s="114"/>
      <c r="I32" s="69"/>
      <c r="J32" s="69"/>
      <c r="K32" s="69"/>
      <c r="L32" s="69"/>
      <c r="M32" s="69"/>
      <c r="N32" s="31"/>
      <c r="O32" s="31"/>
      <c r="P32" s="31"/>
      <c r="Q32" s="31"/>
      <c r="R32" s="52" t="s">
        <v>37</v>
      </c>
    </row>
    <row r="33" spans="1:21" ht="15.75" x14ac:dyDescent="0.3">
      <c r="A33" s="35" t="s">
        <v>98</v>
      </c>
      <c r="B33" s="56" t="s">
        <v>99</v>
      </c>
      <c r="C33" s="56"/>
      <c r="D33" s="238">
        <f>10^9*($C5/$C16)*10^((IF($F12=0,$C17+IF($F13=0,0,$C19)+$C21,$C18+IF($F13=0,0,$C20)+$C22)-$C14)/10)/($C15*12)</f>
        <v>6.7807044996243931E-2</v>
      </c>
      <c r="E33" s="218">
        <f>10^9*($C5/$C16)*10^((IF($F12=0,$C17+IF($F13=0,0,$C19)+$C21,$C18+IF($F13=0,0,$C20)+$C22)-$C14)/10)/($C15*12)</f>
        <v>6.7807044996243931E-2</v>
      </c>
      <c r="F33" s="253"/>
      <c r="G33" s="69"/>
      <c r="H33" s="114"/>
      <c r="I33" s="69"/>
      <c r="J33" s="69"/>
      <c r="K33" s="69"/>
      <c r="L33" s="69"/>
      <c r="M33" s="69"/>
      <c r="N33" s="31"/>
      <c r="O33" s="31"/>
      <c r="P33" s="31"/>
      <c r="Q33" s="31"/>
      <c r="R33" s="52" t="s">
        <v>91</v>
      </c>
    </row>
    <row r="34" spans="1:21" x14ac:dyDescent="0.2">
      <c r="A34" s="32" t="s">
        <v>85</v>
      </c>
      <c r="B34" s="20" t="s">
        <v>2</v>
      </c>
      <c r="C34" s="20"/>
      <c r="D34" s="90"/>
      <c r="E34" s="18"/>
      <c r="F34" s="204">
        <f>10*LOG10(F32/(D32+D33))</f>
        <v>-999.96958988599636</v>
      </c>
      <c r="G34" s="24">
        <f>10*LOG10(G32/(E32+E33))</f>
        <v>9.0304101140037378</v>
      </c>
      <c r="H34" s="44"/>
      <c r="I34" s="24"/>
      <c r="J34" s="24"/>
      <c r="K34" s="24"/>
      <c r="L34" s="24"/>
      <c r="M34" s="24"/>
      <c r="N34" s="33"/>
      <c r="O34" s="33"/>
      <c r="P34" s="33"/>
      <c r="Q34" s="33"/>
      <c r="R34" s="22" t="s">
        <v>39</v>
      </c>
    </row>
    <row r="35" spans="1:21" ht="15.75" x14ac:dyDescent="0.3">
      <c r="A35" s="118" t="s">
        <v>86</v>
      </c>
      <c r="B35" s="20" t="s">
        <v>84</v>
      </c>
      <c r="C35" s="20"/>
      <c r="D35" s="90"/>
      <c r="E35" s="18"/>
      <c r="F35" s="204">
        <f>10*LOG10(F32)-90</f>
        <v>-1094.6691001300806</v>
      </c>
      <c r="G35" s="23">
        <f t="shared" ref="G35" si="0">10*LOG10(G32)-90</f>
        <v>-85.669100130080579</v>
      </c>
      <c r="H35" s="112"/>
      <c r="I35" s="23"/>
      <c r="J35" s="23"/>
      <c r="K35" s="23"/>
      <c r="L35" s="23"/>
      <c r="M35" s="23"/>
      <c r="N35" s="27"/>
      <c r="O35" s="27"/>
      <c r="P35" s="27"/>
      <c r="Q35" s="27"/>
      <c r="R35" s="60" t="s">
        <v>40</v>
      </c>
      <c r="T35"/>
      <c r="U35"/>
    </row>
    <row r="36" spans="1:21" x14ac:dyDescent="0.2">
      <c r="A36" s="179" t="s">
        <v>26</v>
      </c>
      <c r="B36" s="20" t="s">
        <v>32</v>
      </c>
      <c r="C36" s="20"/>
      <c r="D36" s="180">
        <f>10*LOG((D32+F32)*10^-9)+10*LOG(MAX($C9*12*$C7/$C5,$C6))</f>
        <v>-66.681848314185629</v>
      </c>
      <c r="E36" s="33">
        <f>10*LOG((E32+G32)*10^-9)+10*LOG(MAX($C9*12*$C7/$C5,$C6))</f>
        <v>-56.267921462603383</v>
      </c>
      <c r="F36" s="254"/>
      <c r="G36" s="181"/>
      <c r="H36" s="112"/>
      <c r="I36" s="23"/>
      <c r="J36" s="23"/>
      <c r="K36" s="23"/>
      <c r="L36" s="23"/>
      <c r="M36" s="23"/>
      <c r="N36" s="27"/>
      <c r="O36" s="27"/>
      <c r="P36" s="27"/>
      <c r="Q36" s="27"/>
      <c r="R36" s="60" t="s">
        <v>24</v>
      </c>
      <c r="T36"/>
      <c r="U36"/>
    </row>
    <row r="37" spans="1:21" x14ac:dyDescent="0.2">
      <c r="A37" s="179" t="s">
        <v>87</v>
      </c>
      <c r="B37" s="20" t="s">
        <v>89</v>
      </c>
      <c r="C37" s="184">
        <f>(C17-C18)/2</f>
        <v>-6.3999999999999986</v>
      </c>
      <c r="D37" s="239"/>
      <c r="E37" s="214"/>
      <c r="F37" s="254"/>
      <c r="G37" s="33"/>
      <c r="H37" s="112"/>
      <c r="I37" s="23"/>
      <c r="J37" s="23"/>
      <c r="K37" s="23"/>
      <c r="L37" s="23"/>
      <c r="M37" s="23"/>
      <c r="N37" s="27"/>
      <c r="O37" s="27"/>
      <c r="P37" s="27"/>
      <c r="Q37" s="27"/>
      <c r="R37" s="60" t="s">
        <v>92</v>
      </c>
      <c r="T37"/>
      <c r="U37"/>
    </row>
    <row r="38" spans="1:21" x14ac:dyDescent="0.2">
      <c r="A38" s="179" t="s">
        <v>88</v>
      </c>
      <c r="B38" s="20" t="s">
        <v>69</v>
      </c>
      <c r="C38" s="184">
        <f>(C23+C24)/2</f>
        <v>5</v>
      </c>
      <c r="D38" s="239"/>
      <c r="E38" s="214"/>
      <c r="F38" s="254"/>
      <c r="G38" s="181"/>
      <c r="H38" s="112"/>
      <c r="I38" s="23"/>
      <c r="J38" s="23"/>
      <c r="K38" s="23"/>
      <c r="L38" s="23"/>
      <c r="M38" s="23"/>
      <c r="N38" s="27"/>
      <c r="O38" s="27"/>
      <c r="P38" s="27"/>
      <c r="Q38" s="27"/>
      <c r="R38" s="60" t="s">
        <v>93</v>
      </c>
      <c r="T38"/>
      <c r="U38"/>
    </row>
    <row r="39" spans="1:21" ht="15.75" x14ac:dyDescent="0.3">
      <c r="A39" s="179" t="s">
        <v>112</v>
      </c>
      <c r="B39" s="20" t="s">
        <v>90</v>
      </c>
      <c r="C39" s="184"/>
      <c r="D39" s="239"/>
      <c r="E39" s="214"/>
      <c r="F39" s="254">
        <f>F35+IF($F12=0,0,$C37)+$C38</f>
        <v>-1089.6691001300806</v>
      </c>
      <c r="G39" s="181">
        <f>G35+IF($F12=0,0,$C37)+$C38</f>
        <v>-80.669100130080579</v>
      </c>
      <c r="H39" s="112"/>
      <c r="I39" s="23"/>
      <c r="J39" s="23"/>
      <c r="K39" s="23"/>
      <c r="L39" s="23"/>
      <c r="M39" s="23"/>
      <c r="N39" s="27"/>
      <c r="O39" s="27"/>
      <c r="P39" s="27"/>
      <c r="Q39" s="27"/>
      <c r="R39" s="60" t="s">
        <v>94</v>
      </c>
      <c r="T39"/>
      <c r="U39"/>
    </row>
    <row r="40" spans="1:21" ht="13.5" thickBot="1" x14ac:dyDescent="0.25">
      <c r="A40" s="182" t="s">
        <v>158</v>
      </c>
      <c r="B40" s="80" t="s">
        <v>103</v>
      </c>
      <c r="C40" s="162"/>
      <c r="D40" s="215"/>
      <c r="E40" s="138"/>
      <c r="F40" s="255">
        <f>F39-$C25</f>
        <v>-969.66910013008055</v>
      </c>
      <c r="G40" s="258">
        <f>G39-$C25</f>
        <v>39.330899869919421</v>
      </c>
      <c r="H40" s="115"/>
      <c r="I40" s="75"/>
      <c r="J40" s="75"/>
      <c r="K40" s="75"/>
      <c r="L40" s="75"/>
      <c r="M40" s="75"/>
      <c r="N40" s="73"/>
      <c r="O40" s="73"/>
      <c r="P40" s="73"/>
      <c r="Q40" s="73"/>
      <c r="R40" s="150" t="s">
        <v>50</v>
      </c>
      <c r="T40"/>
      <c r="U40"/>
    </row>
    <row r="42" spans="1:21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18"/>
      <c r="O42" s="18"/>
      <c r="P42" s="18"/>
      <c r="Q42" s="18"/>
    </row>
    <row r="43" spans="1:21" ht="13.5" thickBot="1" x14ac:dyDescent="0.25">
      <c r="A43" s="9" t="s">
        <v>19</v>
      </c>
      <c r="B43" s="28"/>
      <c r="C43" s="270" t="s">
        <v>34</v>
      </c>
      <c r="D43" s="271"/>
      <c r="E43" s="271"/>
      <c r="F43" s="271"/>
      <c r="G43" s="271"/>
      <c r="H43" s="270" t="s">
        <v>44</v>
      </c>
      <c r="I43" s="271"/>
      <c r="J43" s="271"/>
      <c r="K43" s="271"/>
      <c r="L43" s="271"/>
      <c r="M43" s="280"/>
      <c r="N43" s="117"/>
      <c r="O43" s="12"/>
      <c r="P43" s="12"/>
      <c r="Q43" s="12"/>
      <c r="R43" s="13" t="s">
        <v>0</v>
      </c>
    </row>
    <row r="44" spans="1:21" x14ac:dyDescent="0.2">
      <c r="A44" s="30"/>
      <c r="B44" s="20"/>
      <c r="C44" s="82"/>
      <c r="D44" s="282" t="s">
        <v>125</v>
      </c>
      <c r="E44" s="283"/>
      <c r="F44" s="274" t="s">
        <v>157</v>
      </c>
      <c r="G44" s="275"/>
      <c r="H44" s="278"/>
      <c r="I44" s="279"/>
      <c r="J44" s="278" t="s">
        <v>106</v>
      </c>
      <c r="K44" s="281"/>
      <c r="L44" s="281"/>
      <c r="M44" s="279"/>
      <c r="N44" s="19"/>
      <c r="O44" s="8"/>
      <c r="P44" s="8"/>
      <c r="Q44" s="8"/>
      <c r="R44" s="94"/>
    </row>
    <row r="45" spans="1:21" x14ac:dyDescent="0.2">
      <c r="A45" s="30"/>
      <c r="B45" s="20"/>
      <c r="C45" s="82"/>
      <c r="D45" s="207" t="s">
        <v>35</v>
      </c>
      <c r="E45" s="208" t="s">
        <v>36</v>
      </c>
      <c r="F45" s="108" t="s">
        <v>35</v>
      </c>
      <c r="G45" s="109" t="s">
        <v>36</v>
      </c>
      <c r="H45" s="108" t="s">
        <v>35</v>
      </c>
      <c r="I45" s="15" t="s">
        <v>36</v>
      </c>
      <c r="J45" s="195" t="s">
        <v>35</v>
      </c>
      <c r="K45" s="15" t="s">
        <v>36</v>
      </c>
      <c r="L45" s="195" t="s">
        <v>35</v>
      </c>
      <c r="M45" s="15" t="s">
        <v>36</v>
      </c>
      <c r="N45" s="19"/>
      <c r="O45" s="8"/>
      <c r="P45" s="8"/>
      <c r="Q45" s="8"/>
      <c r="R45" s="94"/>
    </row>
    <row r="46" spans="1:21" x14ac:dyDescent="0.2">
      <c r="A46" s="35" t="s">
        <v>130</v>
      </c>
      <c r="B46" s="92" t="s">
        <v>4</v>
      </c>
      <c r="C46" s="116"/>
      <c r="D46" s="190">
        <v>5.65</v>
      </c>
      <c r="E46" s="244">
        <f>D46</f>
        <v>5.65</v>
      </c>
      <c r="F46" s="219"/>
      <c r="G46" s="187"/>
      <c r="H46" s="188"/>
      <c r="I46" s="187"/>
      <c r="J46" s="189"/>
      <c r="K46" s="187"/>
      <c r="L46" s="189"/>
      <c r="M46" s="189"/>
      <c r="N46" s="19"/>
      <c r="O46" s="8"/>
      <c r="P46" s="8"/>
      <c r="Q46" s="8"/>
      <c r="R46" s="50" t="s">
        <v>95</v>
      </c>
    </row>
    <row r="47" spans="1:21" x14ac:dyDescent="0.2">
      <c r="A47" s="35" t="s">
        <v>131</v>
      </c>
      <c r="B47" s="92" t="s">
        <v>4</v>
      </c>
      <c r="C47" s="116"/>
      <c r="D47" s="219"/>
      <c r="E47" s="244"/>
      <c r="F47" s="190">
        <v>0.3</v>
      </c>
      <c r="G47" s="187">
        <f>F47</f>
        <v>0.3</v>
      </c>
      <c r="H47" s="188"/>
      <c r="I47" s="187"/>
      <c r="J47" s="189"/>
      <c r="K47" s="187"/>
      <c r="L47" s="189"/>
      <c r="M47" s="189"/>
      <c r="N47" s="19"/>
      <c r="O47" s="8"/>
      <c r="P47" s="8"/>
      <c r="Q47" s="8"/>
      <c r="R47" s="50" t="s">
        <v>140</v>
      </c>
    </row>
    <row r="48" spans="1:21" x14ac:dyDescent="0.2">
      <c r="A48" s="161" t="s">
        <v>105</v>
      </c>
      <c r="B48" s="92" t="s">
        <v>4</v>
      </c>
      <c r="C48" s="116"/>
      <c r="D48" s="219"/>
      <c r="E48" s="244"/>
      <c r="F48" s="189"/>
      <c r="G48" s="187"/>
      <c r="H48" s="186">
        <v>8</v>
      </c>
      <c r="I48" s="187">
        <f>H48</f>
        <v>8</v>
      </c>
      <c r="J48" s="189"/>
      <c r="K48" s="187"/>
      <c r="L48" s="189"/>
      <c r="M48" s="189"/>
      <c r="N48" s="19"/>
      <c r="O48" s="8"/>
      <c r="P48" s="8"/>
      <c r="Q48" s="8"/>
      <c r="R48" s="50" t="s">
        <v>155</v>
      </c>
    </row>
    <row r="49" spans="1:18" s="8" customFormat="1" x14ac:dyDescent="0.2">
      <c r="A49" s="161" t="s">
        <v>122</v>
      </c>
      <c r="B49" s="191" t="s">
        <v>97</v>
      </c>
      <c r="C49" s="116"/>
      <c r="D49" s="219"/>
      <c r="E49" s="244"/>
      <c r="F49" s="189"/>
      <c r="G49" s="187"/>
      <c r="H49" s="189"/>
      <c r="I49" s="187"/>
      <c r="J49" s="189">
        <f>-$C37</f>
        <v>6.3999999999999986</v>
      </c>
      <c r="K49" s="187">
        <f>-$C37</f>
        <v>6.3999999999999986</v>
      </c>
      <c r="L49" s="189"/>
      <c r="M49" s="189"/>
      <c r="N49" s="70"/>
      <c r="O49" s="71"/>
      <c r="P49" s="71"/>
      <c r="Q49" s="71"/>
      <c r="R49" s="50" t="s">
        <v>141</v>
      </c>
    </row>
    <row r="50" spans="1:18" ht="13.5" thickBot="1" x14ac:dyDescent="0.25">
      <c r="A50" s="78" t="s">
        <v>96</v>
      </c>
      <c r="B50" s="192" t="s">
        <v>97</v>
      </c>
      <c r="C50" s="67"/>
      <c r="D50" s="220"/>
      <c r="E50" s="245"/>
      <c r="F50" s="221"/>
      <c r="G50" s="222"/>
      <c r="H50" s="221"/>
      <c r="I50" s="222"/>
      <c r="J50" s="221"/>
      <c r="K50" s="222"/>
      <c r="L50" s="221">
        <f>($C24-$C23)/2</f>
        <v>15</v>
      </c>
      <c r="M50" s="222">
        <f>($C24-$C23)/2</f>
        <v>15</v>
      </c>
      <c r="N50" s="120"/>
      <c r="O50" s="120"/>
      <c r="P50" s="120"/>
      <c r="Q50" s="74"/>
      <c r="R50" s="67" t="s">
        <v>142</v>
      </c>
    </row>
    <row r="51" spans="1:18" x14ac:dyDescent="0.2"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</row>
    <row r="52" spans="1:18" ht="13.5" thickBot="1" x14ac:dyDescent="0.25">
      <c r="A52" s="63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1:18" ht="13.5" thickBot="1" x14ac:dyDescent="0.25">
      <c r="A53" s="9" t="s">
        <v>20</v>
      </c>
      <c r="B53" s="11"/>
      <c r="C53" s="270" t="s">
        <v>34</v>
      </c>
      <c r="D53" s="271"/>
      <c r="E53" s="271"/>
      <c r="F53" s="271"/>
      <c r="G53" s="271"/>
      <c r="H53" s="270" t="s">
        <v>44</v>
      </c>
      <c r="I53" s="271"/>
      <c r="J53" s="271"/>
      <c r="K53" s="271"/>
      <c r="L53" s="271"/>
      <c r="M53" s="280"/>
      <c r="N53" s="276" t="s">
        <v>16</v>
      </c>
      <c r="O53" s="277"/>
      <c r="P53" s="164"/>
      <c r="Q53" s="165"/>
      <c r="R53" s="132" t="s">
        <v>0</v>
      </c>
    </row>
    <row r="54" spans="1:18" x14ac:dyDescent="0.2">
      <c r="A54" s="30"/>
      <c r="B54" s="18"/>
      <c r="C54" s="82"/>
      <c r="D54" s="282" t="s">
        <v>125</v>
      </c>
      <c r="E54" s="283"/>
      <c r="F54" s="274" t="s">
        <v>157</v>
      </c>
      <c r="G54" s="275"/>
      <c r="H54" s="278"/>
      <c r="I54" s="279"/>
      <c r="J54" s="278" t="s">
        <v>106</v>
      </c>
      <c r="K54" s="281"/>
      <c r="L54" s="281"/>
      <c r="M54" s="279"/>
      <c r="N54" s="91"/>
      <c r="O54" s="77"/>
      <c r="P54" s="16"/>
      <c r="Q54" s="17"/>
      <c r="R54" s="15"/>
    </row>
    <row r="55" spans="1:18" x14ac:dyDescent="0.2">
      <c r="A55" s="30"/>
      <c r="B55" s="18"/>
      <c r="C55" s="82"/>
      <c r="D55" s="207" t="s">
        <v>35</v>
      </c>
      <c r="E55" s="209" t="s">
        <v>36</v>
      </c>
      <c r="F55" s="208" t="s">
        <v>35</v>
      </c>
      <c r="G55" s="109" t="s">
        <v>36</v>
      </c>
      <c r="H55" s="108" t="s">
        <v>35</v>
      </c>
      <c r="I55" s="15" t="s">
        <v>36</v>
      </c>
      <c r="J55" s="194" t="s">
        <v>35</v>
      </c>
      <c r="K55" s="15" t="s">
        <v>36</v>
      </c>
      <c r="L55" s="194" t="s">
        <v>35</v>
      </c>
      <c r="M55" s="15" t="s">
        <v>36</v>
      </c>
      <c r="N55" s="108" t="s">
        <v>35</v>
      </c>
      <c r="O55" s="109" t="s">
        <v>36</v>
      </c>
      <c r="P55" s="166"/>
      <c r="Q55" s="167"/>
      <c r="R55" s="15"/>
    </row>
    <row r="56" spans="1:18" x14ac:dyDescent="0.2">
      <c r="A56" s="30"/>
      <c r="B56" s="18"/>
      <c r="C56" s="82"/>
      <c r="D56" s="18"/>
      <c r="E56" s="20"/>
      <c r="F56" s="153"/>
      <c r="G56" s="153"/>
      <c r="H56" s="108"/>
      <c r="I56" s="15"/>
      <c r="J56" s="153"/>
      <c r="K56" s="93"/>
      <c r="L56" s="153"/>
      <c r="M56" s="93"/>
      <c r="N56" s="195"/>
      <c r="O56" s="109"/>
      <c r="P56" s="166"/>
      <c r="Q56" s="167"/>
      <c r="R56" s="15"/>
    </row>
    <row r="57" spans="1:18" x14ac:dyDescent="0.2">
      <c r="A57" s="36" t="s">
        <v>108</v>
      </c>
      <c r="B57" s="37" t="s">
        <v>3</v>
      </c>
      <c r="C57" s="96"/>
      <c r="D57" s="223">
        <f>D33/(D33+D32)</f>
        <v>0.20009021128697613</v>
      </c>
      <c r="E57" s="224">
        <f>E33/(E33+E32)</f>
        <v>0.20009021128697613</v>
      </c>
      <c r="F57" s="223">
        <v>1</v>
      </c>
      <c r="G57" s="224">
        <v>1</v>
      </c>
      <c r="H57" s="225"/>
      <c r="I57" s="224"/>
      <c r="J57" s="223"/>
      <c r="K57" s="224"/>
      <c r="L57" s="223"/>
      <c r="M57" s="224"/>
      <c r="N57" s="139"/>
      <c r="O57" s="139"/>
      <c r="P57" s="166"/>
      <c r="Q57" s="167"/>
      <c r="R57" s="131" t="s">
        <v>42</v>
      </c>
    </row>
    <row r="58" spans="1:18" x14ac:dyDescent="0.2">
      <c r="A58" s="38" t="s">
        <v>109</v>
      </c>
      <c r="B58" s="37" t="s">
        <v>2</v>
      </c>
      <c r="C58" s="96"/>
      <c r="D58" s="223">
        <f>D57*D46</f>
        <v>1.1305096937714152</v>
      </c>
      <c r="E58" s="224">
        <f>E57*E46</f>
        <v>1.1305096937714152</v>
      </c>
      <c r="F58" s="223">
        <f>F46*F57</f>
        <v>0</v>
      </c>
      <c r="G58" s="224">
        <f>G46*G57</f>
        <v>0</v>
      </c>
      <c r="H58" s="225"/>
      <c r="I58" s="224"/>
      <c r="J58" s="223"/>
      <c r="K58" s="224"/>
      <c r="L58" s="223"/>
      <c r="M58" s="224"/>
      <c r="N58" s="145">
        <f>SQRT(SUMSQ(D58,F58))</f>
        <v>1.1305096937714152</v>
      </c>
      <c r="O58" s="145">
        <f>SQRT(SUMSQ(E58,G58))</f>
        <v>1.1305096937714152</v>
      </c>
      <c r="P58" s="166"/>
      <c r="Q58" s="167"/>
      <c r="R58" s="66" t="s">
        <v>143</v>
      </c>
    </row>
    <row r="59" spans="1:18" x14ac:dyDescent="0.2">
      <c r="A59" s="30"/>
      <c r="B59" s="18"/>
      <c r="C59" s="82"/>
      <c r="D59" s="256"/>
      <c r="E59" s="257"/>
      <c r="F59" s="226"/>
      <c r="G59" s="227"/>
      <c r="H59" s="228"/>
      <c r="I59" s="229"/>
      <c r="J59" s="226"/>
      <c r="K59" s="227"/>
      <c r="L59" s="226"/>
      <c r="M59" s="227"/>
      <c r="N59" s="185"/>
      <c r="O59" s="109"/>
      <c r="P59" s="166"/>
      <c r="Q59" s="167"/>
      <c r="R59" s="15"/>
    </row>
    <row r="60" spans="1:18" x14ac:dyDescent="0.2">
      <c r="A60" s="30"/>
      <c r="B60" s="18"/>
      <c r="C60" s="82"/>
      <c r="D60" s="256"/>
      <c r="E60" s="257"/>
      <c r="F60" s="226"/>
      <c r="G60" s="227"/>
      <c r="H60" s="228"/>
      <c r="I60" s="229"/>
      <c r="J60" s="226"/>
      <c r="K60" s="227"/>
      <c r="L60" s="226"/>
      <c r="M60" s="227"/>
      <c r="N60" s="185"/>
      <c r="O60" s="109"/>
      <c r="P60" s="166"/>
      <c r="Q60" s="167"/>
      <c r="R60" s="15"/>
    </row>
    <row r="61" spans="1:18" x14ac:dyDescent="0.2">
      <c r="A61" s="36" t="s">
        <v>161</v>
      </c>
      <c r="B61" s="37" t="s">
        <v>3</v>
      </c>
      <c r="C61" s="96"/>
      <c r="D61" s="223">
        <v>1</v>
      </c>
      <c r="E61" s="224">
        <v>1</v>
      </c>
      <c r="F61" s="223">
        <v>1</v>
      </c>
      <c r="G61" s="223">
        <v>1</v>
      </c>
      <c r="H61" s="225"/>
      <c r="I61" s="224"/>
      <c r="J61" s="223"/>
      <c r="K61" s="224"/>
      <c r="L61" s="223"/>
      <c r="M61" s="224"/>
      <c r="N61" s="139"/>
      <c r="O61" s="139"/>
      <c r="P61" s="166"/>
      <c r="Q61" s="167"/>
      <c r="R61" s="131" t="s">
        <v>42</v>
      </c>
    </row>
    <row r="62" spans="1:18" x14ac:dyDescent="0.2">
      <c r="A62" s="38" t="s">
        <v>107</v>
      </c>
      <c r="B62" s="37" t="s">
        <v>2</v>
      </c>
      <c r="C62" s="96"/>
      <c r="D62" s="223">
        <f>D61*D46</f>
        <v>5.65</v>
      </c>
      <c r="E62" s="224">
        <f>E61*E46</f>
        <v>5.65</v>
      </c>
      <c r="F62" s="223">
        <f>F61*F47</f>
        <v>0.3</v>
      </c>
      <c r="G62" s="223">
        <f>G61*G47</f>
        <v>0.3</v>
      </c>
      <c r="H62" s="225"/>
      <c r="I62" s="224"/>
      <c r="J62" s="223"/>
      <c r="K62" s="224"/>
      <c r="L62" s="223"/>
      <c r="M62" s="224"/>
      <c r="N62" s="145">
        <f>SQRT(SUMSQ(D62,F62))</f>
        <v>5.6579589959631207</v>
      </c>
      <c r="O62" s="145">
        <f>SQRT(SUMSQ(E62,G62))</f>
        <v>5.6579589959631207</v>
      </c>
      <c r="P62" s="166"/>
      <c r="Q62" s="167"/>
      <c r="R62" s="66" t="s">
        <v>144</v>
      </c>
    </row>
    <row r="63" spans="1:18" x14ac:dyDescent="0.2">
      <c r="A63" s="30"/>
      <c r="B63" s="18"/>
      <c r="C63" s="82"/>
      <c r="D63" s="256"/>
      <c r="E63" s="257"/>
      <c r="F63" s="226"/>
      <c r="G63" s="226"/>
      <c r="H63" s="228"/>
      <c r="I63" s="229"/>
      <c r="J63" s="226"/>
      <c r="K63" s="227"/>
      <c r="L63" s="226"/>
      <c r="M63" s="227"/>
      <c r="N63" s="185"/>
      <c r="O63" s="109"/>
      <c r="P63" s="166"/>
      <c r="Q63" s="167"/>
      <c r="R63" s="15"/>
    </row>
    <row r="64" spans="1:18" x14ac:dyDescent="0.2">
      <c r="A64" s="39"/>
      <c r="B64" s="26"/>
      <c r="C64" s="85"/>
      <c r="D64" s="230"/>
      <c r="E64" s="232"/>
      <c r="F64" s="230"/>
      <c r="G64" s="230"/>
      <c r="H64" s="231"/>
      <c r="I64" s="232"/>
      <c r="J64" s="230"/>
      <c r="K64" s="232"/>
      <c r="L64" s="230"/>
      <c r="M64" s="230"/>
      <c r="N64" s="124"/>
      <c r="O64" s="68"/>
      <c r="P64" s="124"/>
      <c r="Q64" s="68"/>
      <c r="R64" s="66"/>
    </row>
    <row r="65" spans="1:18" x14ac:dyDescent="0.2">
      <c r="A65" s="36" t="s">
        <v>132</v>
      </c>
      <c r="B65" s="37" t="s">
        <v>3</v>
      </c>
      <c r="C65" s="96"/>
      <c r="D65" s="223">
        <v>1</v>
      </c>
      <c r="E65" s="224">
        <v>1</v>
      </c>
      <c r="F65" s="223">
        <f>F32/(D32+F32)</f>
        <v>1.2589254117941383E-100</v>
      </c>
      <c r="G65" s="223">
        <f>G32/(E32+G32)</f>
        <v>0.90909090909090917</v>
      </c>
      <c r="H65" s="225"/>
      <c r="I65" s="224"/>
      <c r="J65" s="223"/>
      <c r="K65" s="224"/>
      <c r="L65" s="223"/>
      <c r="M65" s="223"/>
      <c r="N65" s="47"/>
      <c r="O65" s="141"/>
      <c r="P65" s="44"/>
      <c r="Q65" s="24"/>
      <c r="R65" s="131" t="s">
        <v>42</v>
      </c>
    </row>
    <row r="66" spans="1:18" x14ac:dyDescent="0.2">
      <c r="A66" s="38" t="s">
        <v>133</v>
      </c>
      <c r="B66" s="37" t="s">
        <v>2</v>
      </c>
      <c r="C66" s="96"/>
      <c r="D66" s="223">
        <f>D65*D46</f>
        <v>5.65</v>
      </c>
      <c r="E66" s="224">
        <f>E65*E46</f>
        <v>5.65</v>
      </c>
      <c r="F66" s="223">
        <f>F65*F47</f>
        <v>3.7767762353824149E-101</v>
      </c>
      <c r="G66" s="223">
        <f>G65*G47</f>
        <v>0.27272727272727276</v>
      </c>
      <c r="H66" s="225"/>
      <c r="I66" s="224"/>
      <c r="J66" s="223"/>
      <c r="K66" s="224"/>
      <c r="L66" s="223"/>
      <c r="M66" s="223"/>
      <c r="N66" s="133">
        <f>SQRT(SUMSQ(D66,F66))</f>
        <v>5.65</v>
      </c>
      <c r="O66" s="145">
        <f>SQRT(SUMSQ(E66,G66))</f>
        <v>5.656578485735813</v>
      </c>
      <c r="P66" s="124"/>
      <c r="Q66" s="68"/>
      <c r="R66" s="66" t="s">
        <v>33</v>
      </c>
    </row>
    <row r="67" spans="1:18" x14ac:dyDescent="0.2">
      <c r="A67" s="39"/>
      <c r="B67" s="26"/>
      <c r="C67" s="85"/>
      <c r="D67" s="230"/>
      <c r="E67" s="232"/>
      <c r="F67" s="230"/>
      <c r="G67" s="230"/>
      <c r="H67" s="231"/>
      <c r="I67" s="232"/>
      <c r="J67" s="230"/>
      <c r="K67" s="232"/>
      <c r="L67" s="230"/>
      <c r="M67" s="230"/>
      <c r="N67" s="124"/>
      <c r="O67" s="68"/>
      <c r="P67" s="124"/>
      <c r="Q67" s="68"/>
      <c r="R67" s="66"/>
    </row>
    <row r="68" spans="1:18" x14ac:dyDescent="0.2">
      <c r="A68" s="39"/>
      <c r="B68" s="26"/>
      <c r="C68" s="85"/>
      <c r="D68" s="230"/>
      <c r="E68" s="232"/>
      <c r="F68" s="230"/>
      <c r="G68" s="230"/>
      <c r="H68" s="231"/>
      <c r="I68" s="232"/>
      <c r="J68" s="230"/>
      <c r="K68" s="232"/>
      <c r="L68" s="230"/>
      <c r="M68" s="230"/>
      <c r="N68" s="124"/>
      <c r="O68" s="68"/>
      <c r="P68" s="124"/>
      <c r="Q68" s="68"/>
      <c r="R68" s="66"/>
    </row>
    <row r="69" spans="1:18" x14ac:dyDescent="0.2">
      <c r="A69" s="36" t="s">
        <v>159</v>
      </c>
      <c r="B69" s="37" t="s">
        <v>3</v>
      </c>
      <c r="C69" s="96"/>
      <c r="D69" s="223">
        <v>1</v>
      </c>
      <c r="E69" s="224">
        <v>1</v>
      </c>
      <c r="F69" s="223">
        <v>1</v>
      </c>
      <c r="G69" s="223">
        <v>1</v>
      </c>
      <c r="H69" s="225">
        <v>1</v>
      </c>
      <c r="I69" s="224">
        <v>1</v>
      </c>
      <c r="J69" s="223">
        <v>0</v>
      </c>
      <c r="K69" s="224">
        <v>0</v>
      </c>
      <c r="L69" s="223">
        <v>1</v>
      </c>
      <c r="M69" s="223">
        <v>1</v>
      </c>
      <c r="N69" s="47"/>
      <c r="O69" s="141"/>
      <c r="P69" s="124"/>
      <c r="Q69" s="68"/>
      <c r="R69" s="66" t="s">
        <v>23</v>
      </c>
    </row>
    <row r="70" spans="1:18" x14ac:dyDescent="0.2">
      <c r="A70" s="38" t="s">
        <v>160</v>
      </c>
      <c r="B70" s="37" t="s">
        <v>2</v>
      </c>
      <c r="C70" s="96"/>
      <c r="D70" s="223">
        <f>D69*D46</f>
        <v>5.65</v>
      </c>
      <c r="E70" s="224">
        <f>E69*E46</f>
        <v>5.65</v>
      </c>
      <c r="F70" s="223">
        <f>F69*F47</f>
        <v>0.3</v>
      </c>
      <c r="G70" s="223">
        <f>G69*G47</f>
        <v>0.3</v>
      </c>
      <c r="H70" s="225">
        <f>H69*H48</f>
        <v>8</v>
      </c>
      <c r="I70" s="224">
        <f>I69*I48</f>
        <v>8</v>
      </c>
      <c r="J70" s="223">
        <f>J69*J49</f>
        <v>0</v>
      </c>
      <c r="K70" s="224">
        <f>K69*K49</f>
        <v>0</v>
      </c>
      <c r="L70" s="223">
        <f>L69*L50</f>
        <v>15</v>
      </c>
      <c r="M70" s="223">
        <f>M69*M50</f>
        <v>15</v>
      </c>
      <c r="N70" s="133">
        <f>SQRT(SUMSQ(D70,F70))+H70+J70+L70</f>
        <v>28.657958995963121</v>
      </c>
      <c r="O70" s="145">
        <f>SQRT(SUMSQ(E70,G70))+I70+K70+M70</f>
        <v>28.657958995963121</v>
      </c>
      <c r="P70" s="124"/>
      <c r="Q70" s="68"/>
      <c r="R70" s="66" t="s">
        <v>170</v>
      </c>
    </row>
    <row r="71" spans="1:18" ht="13.5" thickBot="1" x14ac:dyDescent="0.25">
      <c r="A71" s="79"/>
      <c r="B71" s="86"/>
      <c r="C71" s="97"/>
      <c r="D71" s="233"/>
      <c r="E71" s="246"/>
      <c r="F71" s="234"/>
      <c r="G71" s="234"/>
      <c r="H71" s="235"/>
      <c r="I71" s="236"/>
      <c r="J71" s="234"/>
      <c r="K71" s="236"/>
      <c r="L71" s="234"/>
      <c r="M71" s="234"/>
      <c r="N71" s="121"/>
      <c r="O71" s="146"/>
      <c r="P71" s="121"/>
      <c r="Q71" s="146"/>
      <c r="R71" s="67"/>
    </row>
    <row r="72" spans="1:18" x14ac:dyDescent="0.2">
      <c r="B72" s="26"/>
      <c r="C72" s="26"/>
      <c r="D72" s="26"/>
      <c r="E72" s="26"/>
      <c r="F72" s="40"/>
      <c r="G72" s="40"/>
      <c r="H72" s="40"/>
      <c r="I72" s="40"/>
      <c r="J72" s="40"/>
      <c r="K72" s="40"/>
      <c r="L72" s="40"/>
      <c r="M72" s="40"/>
      <c r="N72" s="41"/>
      <c r="O72" s="41"/>
      <c r="P72" s="41"/>
      <c r="Q72" s="41"/>
      <c r="R72" s="41"/>
    </row>
    <row r="73" spans="1:18" ht="13.5" thickBot="1" x14ac:dyDescent="0.25">
      <c r="A73" s="42"/>
    </row>
    <row r="74" spans="1:18" x14ac:dyDescent="0.2">
      <c r="A74" s="9" t="s">
        <v>21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43"/>
      <c r="O74" s="43"/>
      <c r="P74" s="43"/>
      <c r="Q74" s="43"/>
      <c r="R74" s="13" t="s">
        <v>0</v>
      </c>
    </row>
    <row r="75" spans="1:18" ht="13.5" thickBot="1" x14ac:dyDescent="0.25">
      <c r="A75" s="83" t="s">
        <v>172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26"/>
      <c r="R75" s="251"/>
    </row>
    <row r="76" spans="1:18" x14ac:dyDescent="0.2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43"/>
      <c r="O76" s="43"/>
      <c r="P76" s="43"/>
      <c r="Q76" s="43"/>
      <c r="R76" s="54"/>
    </row>
    <row r="77" spans="1:18" ht="13.5" thickBot="1" x14ac:dyDescent="0.25">
      <c r="A77" s="16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6"/>
      <c r="O77" s="26"/>
      <c r="P77" s="26"/>
      <c r="Q77" s="26"/>
      <c r="R77" s="169"/>
    </row>
    <row r="78" spans="1:18" ht="13.5" thickBot="1" x14ac:dyDescent="0.25">
      <c r="A78" s="9" t="s">
        <v>22</v>
      </c>
      <c r="B78" s="10"/>
      <c r="C78" s="270" t="s">
        <v>45</v>
      </c>
      <c r="D78" s="271"/>
      <c r="E78" s="271"/>
      <c r="F78" s="271"/>
      <c r="G78" s="271"/>
      <c r="H78" s="117"/>
      <c r="I78" s="12"/>
      <c r="J78" s="12"/>
      <c r="K78" s="12"/>
      <c r="L78" s="12"/>
      <c r="M78" s="12"/>
      <c r="N78" s="170"/>
      <c r="O78" s="170"/>
      <c r="P78" s="170"/>
      <c r="Q78" s="170"/>
      <c r="R78" s="13" t="s">
        <v>0</v>
      </c>
    </row>
    <row r="79" spans="1:18" x14ac:dyDescent="0.2">
      <c r="A79" s="30"/>
      <c r="B79" s="15"/>
      <c r="C79" s="107" t="s">
        <v>28</v>
      </c>
      <c r="D79" s="282" t="s">
        <v>125</v>
      </c>
      <c r="E79" s="283"/>
      <c r="F79" s="274" t="s">
        <v>157</v>
      </c>
      <c r="G79" s="284"/>
      <c r="H79" s="154"/>
      <c r="I79" s="154"/>
      <c r="J79" s="154"/>
      <c r="K79" s="154"/>
      <c r="L79" s="154"/>
      <c r="M79" s="154"/>
      <c r="N79" s="8"/>
      <c r="O79" s="8"/>
      <c r="P79" s="8"/>
      <c r="Q79" s="8"/>
      <c r="R79" s="94"/>
    </row>
    <row r="80" spans="1:18" x14ac:dyDescent="0.2">
      <c r="A80" s="30"/>
      <c r="B80" s="15"/>
      <c r="C80" s="15"/>
      <c r="D80" s="207" t="s">
        <v>35</v>
      </c>
      <c r="E80" s="209" t="s">
        <v>36</v>
      </c>
      <c r="F80" s="195" t="s">
        <v>35</v>
      </c>
      <c r="G80" s="212" t="s">
        <v>36</v>
      </c>
      <c r="H80" s="153"/>
      <c r="I80" s="153"/>
      <c r="J80" s="153"/>
      <c r="K80" s="153"/>
      <c r="L80" s="153"/>
      <c r="M80" s="153"/>
      <c r="N80" s="8"/>
      <c r="O80" s="8"/>
      <c r="P80" s="8"/>
      <c r="Q80" s="8"/>
      <c r="R80" s="94"/>
    </row>
    <row r="81" spans="1:18" x14ac:dyDescent="0.2">
      <c r="A81" s="14"/>
      <c r="B81" s="15"/>
      <c r="C81" s="15"/>
      <c r="D81" s="208"/>
      <c r="E81" s="209"/>
      <c r="F81" s="17"/>
      <c r="G81" s="119"/>
      <c r="H81" s="17"/>
      <c r="I81" s="17"/>
      <c r="J81" s="17"/>
      <c r="K81" s="17"/>
      <c r="L81" s="17"/>
      <c r="M81" s="17"/>
      <c r="N81" s="8"/>
      <c r="O81" s="8"/>
      <c r="P81" s="8"/>
      <c r="Q81" s="8"/>
      <c r="R81" s="55"/>
    </row>
    <row r="82" spans="1:18" x14ac:dyDescent="0.2">
      <c r="A82" s="87" t="s">
        <v>134</v>
      </c>
      <c r="B82" s="88" t="s">
        <v>135</v>
      </c>
      <c r="C82" s="209"/>
      <c r="D82" s="25">
        <f>D10</f>
        <v>-104.7</v>
      </c>
      <c r="E82" s="247">
        <f>E10</f>
        <v>-104.7</v>
      </c>
      <c r="F82" s="17"/>
      <c r="G82" s="119"/>
      <c r="H82" s="17"/>
      <c r="I82" s="17"/>
      <c r="J82" s="17"/>
      <c r="K82" s="17"/>
      <c r="L82" s="17"/>
      <c r="M82" s="17"/>
      <c r="N82" s="8"/>
      <c r="O82" s="8"/>
      <c r="P82" s="8"/>
      <c r="Q82" s="8"/>
      <c r="R82" s="55"/>
    </row>
    <row r="83" spans="1:18" x14ac:dyDescent="0.2">
      <c r="A83" s="19" t="s">
        <v>136</v>
      </c>
      <c r="B83" s="20" t="s">
        <v>129</v>
      </c>
      <c r="C83" s="20"/>
      <c r="D83" s="18"/>
      <c r="E83" s="20"/>
      <c r="F83" s="259">
        <f>F11</f>
        <v>-999</v>
      </c>
      <c r="G83" s="100">
        <f>G11</f>
        <v>10</v>
      </c>
      <c r="H83" s="23"/>
      <c r="I83" s="23"/>
      <c r="J83" s="23"/>
      <c r="K83" s="23"/>
      <c r="L83" s="23"/>
      <c r="M83" s="23"/>
      <c r="N83" s="8"/>
      <c r="O83" s="8"/>
      <c r="P83" s="8"/>
      <c r="Q83" s="8"/>
      <c r="R83" s="53"/>
    </row>
    <row r="84" spans="1:18" ht="15.75" x14ac:dyDescent="0.3">
      <c r="A84" s="19" t="s">
        <v>162</v>
      </c>
      <c r="B84" s="20" t="s">
        <v>84</v>
      </c>
      <c r="C84" s="193">
        <f>C25</f>
        <v>-120</v>
      </c>
      <c r="D84" s="216"/>
      <c r="E84" s="193"/>
      <c r="F84" s="21"/>
      <c r="G84" s="56"/>
      <c r="H84" s="23"/>
      <c r="I84" s="23"/>
      <c r="J84" s="23"/>
      <c r="K84" s="23"/>
      <c r="L84" s="23"/>
      <c r="M84" s="23"/>
      <c r="N84" s="8"/>
      <c r="O84" s="8"/>
      <c r="P84" s="8"/>
      <c r="Q84" s="8"/>
      <c r="R84" s="53"/>
    </row>
    <row r="85" spans="1:18" x14ac:dyDescent="0.2">
      <c r="A85" s="19"/>
      <c r="B85" s="20"/>
      <c r="C85" s="20"/>
      <c r="D85" s="18"/>
      <c r="E85" s="20"/>
      <c r="F85" s="21"/>
      <c r="G85" s="56"/>
      <c r="H85" s="23"/>
      <c r="I85" s="23"/>
      <c r="J85" s="23"/>
      <c r="K85" s="23"/>
      <c r="L85" s="23"/>
      <c r="M85" s="23"/>
      <c r="N85" s="8"/>
      <c r="O85" s="8"/>
      <c r="P85" s="8"/>
      <c r="Q85" s="8"/>
      <c r="R85" s="55"/>
    </row>
    <row r="86" spans="1:18" x14ac:dyDescent="0.2">
      <c r="A86" s="19" t="s">
        <v>8</v>
      </c>
      <c r="B86" s="20" t="s">
        <v>2</v>
      </c>
      <c r="C86" s="101">
        <v>0</v>
      </c>
      <c r="D86" s="137">
        <v>0</v>
      </c>
      <c r="E86" s="240">
        <v>0</v>
      </c>
      <c r="F86" s="252">
        <v>0</v>
      </c>
      <c r="G86" s="158">
        <v>0</v>
      </c>
      <c r="H86" s="23"/>
      <c r="I86" s="23"/>
      <c r="J86" s="23"/>
      <c r="K86" s="23"/>
      <c r="L86" s="23"/>
      <c r="M86" s="23"/>
      <c r="N86" s="8"/>
      <c r="O86" s="8"/>
      <c r="P86" s="8"/>
      <c r="Q86" s="8"/>
      <c r="R86" s="22" t="s">
        <v>6</v>
      </c>
    </row>
    <row r="87" spans="1:18" x14ac:dyDescent="0.2">
      <c r="A87" s="35" t="s">
        <v>7</v>
      </c>
      <c r="B87" s="20" t="s">
        <v>2</v>
      </c>
      <c r="C87" s="84">
        <f>C84+C86</f>
        <v>-120</v>
      </c>
      <c r="D87" s="68">
        <f>D82+D86</f>
        <v>-104.7</v>
      </c>
      <c r="E87" s="125">
        <f>E82+E86</f>
        <v>-104.7</v>
      </c>
      <c r="F87" s="260">
        <f t="shared" ref="F87:G87" si="1">F83+F86</f>
        <v>-999</v>
      </c>
      <c r="G87" s="125">
        <f t="shared" si="1"/>
        <v>10</v>
      </c>
      <c r="H87" s="68"/>
      <c r="I87" s="68"/>
      <c r="J87" s="68"/>
      <c r="K87" s="68"/>
      <c r="L87" s="68"/>
      <c r="M87" s="68"/>
      <c r="N87" s="8"/>
      <c r="O87" s="8"/>
      <c r="P87" s="8"/>
      <c r="Q87" s="8"/>
      <c r="R87" s="22" t="s">
        <v>10</v>
      </c>
    </row>
    <row r="88" spans="1:18" x14ac:dyDescent="0.2">
      <c r="A88" s="19"/>
      <c r="B88" s="20"/>
      <c r="C88" s="20"/>
      <c r="D88" s="18"/>
      <c r="E88" s="20"/>
      <c r="F88" s="18"/>
      <c r="G88" s="20"/>
      <c r="H88" s="23"/>
      <c r="I88" s="23"/>
      <c r="J88" s="23"/>
      <c r="K88" s="23"/>
      <c r="L88" s="23"/>
      <c r="M88" s="23"/>
      <c r="N88" s="8"/>
      <c r="O88" s="8"/>
      <c r="P88" s="8"/>
      <c r="Q88" s="8"/>
      <c r="R88" s="55"/>
    </row>
    <row r="89" spans="1:18" x14ac:dyDescent="0.2">
      <c r="A89" s="45" t="s">
        <v>5</v>
      </c>
      <c r="B89" s="20"/>
      <c r="C89" s="20"/>
      <c r="D89" s="90"/>
      <c r="E89" s="20"/>
      <c r="F89" s="18"/>
      <c r="G89" s="20"/>
      <c r="H89" s="23"/>
      <c r="I89" s="23"/>
      <c r="J89" s="23"/>
      <c r="K89" s="23"/>
      <c r="L89" s="23"/>
      <c r="M89" s="23"/>
      <c r="N89" s="8"/>
      <c r="O89" s="8"/>
      <c r="P89" s="8"/>
      <c r="Q89" s="8"/>
      <c r="R89" s="55"/>
    </row>
    <row r="90" spans="1:18" ht="15.75" x14ac:dyDescent="0.3">
      <c r="A90" s="19" t="s">
        <v>111</v>
      </c>
      <c r="B90" s="56" t="s">
        <v>119</v>
      </c>
      <c r="C90" s="20"/>
      <c r="D90" s="114">
        <f>10^9*10^(D87/10)*($C5/15)</f>
        <v>0.27107532491136127</v>
      </c>
      <c r="E90" s="106">
        <f>10^9*10^(E87/10)*($C5/15)</f>
        <v>0.27107532491136127</v>
      </c>
      <c r="F90" s="261">
        <f>10^9*10^((D87+F87)/10)*($C5/15)</f>
        <v>3.4126361504126535E-101</v>
      </c>
      <c r="G90" s="106">
        <f>10^9*10^((E87+G87)/10)*($C5/15)</f>
        <v>2.7107532491136155</v>
      </c>
      <c r="H90" s="69"/>
      <c r="I90" s="69"/>
      <c r="J90" s="69"/>
      <c r="K90" s="69"/>
      <c r="L90" s="69"/>
      <c r="M90" s="69"/>
      <c r="N90" s="8"/>
      <c r="O90" s="8"/>
      <c r="P90" s="8"/>
      <c r="Q90" s="8"/>
      <c r="R90" s="55"/>
    </row>
    <row r="91" spans="1:18" x14ac:dyDescent="0.2">
      <c r="A91" s="32" t="s">
        <v>38</v>
      </c>
      <c r="B91" s="20" t="s">
        <v>2</v>
      </c>
      <c r="C91" s="20"/>
      <c r="D91" s="90"/>
      <c r="E91" s="20"/>
      <c r="F91" s="262">
        <f>10*LOG10(F90/(D33+D90))</f>
        <v>-999.96958988599636</v>
      </c>
      <c r="G91" s="123">
        <f>10*LOG10(G90/(E33+E90))</f>
        <v>9.0304101140037378</v>
      </c>
      <c r="H91" s="34"/>
      <c r="I91" s="34"/>
      <c r="J91" s="34"/>
      <c r="K91" s="34"/>
      <c r="L91" s="34"/>
      <c r="M91" s="34"/>
      <c r="N91" s="8"/>
      <c r="O91" s="8"/>
      <c r="P91" s="8"/>
      <c r="Q91" s="8"/>
      <c r="R91" s="22"/>
    </row>
    <row r="92" spans="1:18" ht="15.75" x14ac:dyDescent="0.3">
      <c r="A92" s="118" t="s">
        <v>41</v>
      </c>
      <c r="B92" s="20" t="s">
        <v>120</v>
      </c>
      <c r="C92" s="20"/>
      <c r="D92" s="90"/>
      <c r="E92" s="18"/>
      <c r="F92" s="263">
        <f>10*LOG10(F90)-90</f>
        <v>-1094.6691001300806</v>
      </c>
      <c r="G92" s="123">
        <f t="shared" ref="G92" si="2">10*LOG10(G90)-90</f>
        <v>-85.669100130080579</v>
      </c>
      <c r="H92" s="34"/>
      <c r="I92" s="34"/>
      <c r="J92" s="34"/>
      <c r="K92" s="34"/>
      <c r="L92" s="34"/>
      <c r="M92" s="34"/>
      <c r="N92" s="8"/>
      <c r="O92" s="8"/>
      <c r="P92" s="8"/>
      <c r="Q92" s="8"/>
      <c r="R92" s="22"/>
    </row>
    <row r="93" spans="1:18" x14ac:dyDescent="0.2">
      <c r="A93" s="151" t="s">
        <v>26</v>
      </c>
      <c r="B93" s="20" t="s">
        <v>32</v>
      </c>
      <c r="C93" s="20"/>
      <c r="D93" s="122">
        <f>10*LOG((D90+F90)*10^-9)+10*LOG(MAX($C9*12*$C7/$C5,$C6))</f>
        <v>-66.681848314185629</v>
      </c>
      <c r="E93" s="140">
        <f>10*LOG((E90+G90)*10^-9)+10*LOG(MAX($C9*12*$C7/$C5,$C6))</f>
        <v>-56.267921462603383</v>
      </c>
      <c r="F93" s="263"/>
      <c r="G93" s="123"/>
      <c r="H93" s="18"/>
      <c r="I93" s="18"/>
      <c r="J93" s="18"/>
      <c r="K93" s="18"/>
      <c r="L93" s="18"/>
      <c r="M93" s="18"/>
      <c r="N93" s="8"/>
      <c r="O93" s="8"/>
      <c r="P93" s="8"/>
      <c r="Q93" s="8"/>
      <c r="R93" s="22"/>
    </row>
    <row r="94" spans="1:18" ht="15.75" x14ac:dyDescent="0.3">
      <c r="A94" s="179" t="s">
        <v>113</v>
      </c>
      <c r="B94" s="20" t="s">
        <v>90</v>
      </c>
      <c r="C94" s="20"/>
      <c r="D94" s="90"/>
      <c r="E94" s="18"/>
      <c r="F94" s="263">
        <f>F92+IF($F12=0,0,$C37)+$C38</f>
        <v>-1089.6691001300806</v>
      </c>
      <c r="G94" s="123">
        <f>G92+IF($F12=0,0,$C37)+$C38</f>
        <v>-80.669100130080579</v>
      </c>
      <c r="H94" s="18"/>
      <c r="I94" s="18"/>
      <c r="J94" s="18"/>
      <c r="K94" s="18"/>
      <c r="L94" s="18"/>
      <c r="M94" s="18"/>
      <c r="N94" s="8"/>
      <c r="O94" s="8"/>
      <c r="P94" s="8"/>
      <c r="Q94" s="8"/>
      <c r="R94" s="22"/>
    </row>
    <row r="95" spans="1:18" ht="13.5" thickBot="1" x14ac:dyDescent="0.25">
      <c r="A95" s="182" t="s">
        <v>163</v>
      </c>
      <c r="B95" s="138" t="s">
        <v>103</v>
      </c>
      <c r="C95" s="162"/>
      <c r="D95" s="215"/>
      <c r="E95" s="138"/>
      <c r="F95" s="264">
        <f>F94-$C87</f>
        <v>-969.66910013008055</v>
      </c>
      <c r="G95" s="269">
        <f>G94-$C87</f>
        <v>39.330899869919421</v>
      </c>
      <c r="H95" s="138"/>
      <c r="I95" s="138"/>
      <c r="J95" s="138"/>
      <c r="K95" s="138"/>
      <c r="L95" s="138"/>
      <c r="M95" s="138"/>
      <c r="N95" s="78"/>
      <c r="O95" s="78"/>
      <c r="P95" s="78"/>
      <c r="Q95" s="78"/>
      <c r="R95" s="163"/>
    </row>
    <row r="96" spans="1:18" s="62" customFormat="1" x14ac:dyDescent="0.2">
      <c r="A96" s="76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 s="62" customFormat="1" ht="13.5" thickBot="1" x14ac:dyDescent="0.25">
      <c r="A97" s="76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 s="62" customFormat="1" ht="13.5" thickBot="1" x14ac:dyDescent="0.25">
      <c r="A98" s="171" t="s">
        <v>46</v>
      </c>
      <c r="B98" s="172"/>
      <c r="C98" s="270" t="s">
        <v>45</v>
      </c>
      <c r="D98" s="271"/>
      <c r="E98" s="271"/>
      <c r="F98" s="271"/>
      <c r="G98" s="271"/>
      <c r="H98" s="173"/>
      <c r="I98" s="64"/>
      <c r="J98" s="64"/>
      <c r="K98" s="64"/>
      <c r="L98" s="64"/>
      <c r="M98" s="64"/>
      <c r="N98" s="270" t="s">
        <v>49</v>
      </c>
      <c r="O98" s="271"/>
      <c r="P98" s="270" t="s">
        <v>48</v>
      </c>
      <c r="Q98" s="271"/>
      <c r="R98" s="174" t="s">
        <v>47</v>
      </c>
    </row>
    <row r="99" spans="1:18" x14ac:dyDescent="0.2">
      <c r="A99" s="30"/>
      <c r="B99" s="18"/>
      <c r="C99" s="95"/>
      <c r="D99" s="282" t="s">
        <v>125</v>
      </c>
      <c r="E99" s="283"/>
      <c r="F99" s="274" t="s">
        <v>157</v>
      </c>
      <c r="G99" s="284"/>
      <c r="H99" s="154"/>
      <c r="I99" s="154"/>
      <c r="J99" s="154"/>
      <c r="K99" s="154"/>
      <c r="L99" s="154"/>
      <c r="M99" s="154"/>
      <c r="N99" s="175"/>
      <c r="O99" s="176"/>
      <c r="P99" s="175"/>
      <c r="Q99" s="176"/>
      <c r="R99" s="94"/>
    </row>
    <row r="100" spans="1:18" x14ac:dyDescent="0.2">
      <c r="A100" s="30"/>
      <c r="B100" s="18"/>
      <c r="C100" s="82"/>
      <c r="D100" s="207" t="s">
        <v>35</v>
      </c>
      <c r="E100" s="208" t="s">
        <v>36</v>
      </c>
      <c r="F100" s="108" t="s">
        <v>35</v>
      </c>
      <c r="G100" s="212" t="s">
        <v>36</v>
      </c>
      <c r="H100" s="153"/>
      <c r="I100" s="153"/>
      <c r="J100" s="153"/>
      <c r="K100" s="153"/>
      <c r="L100" s="153"/>
      <c r="M100" s="153"/>
      <c r="N100" s="108" t="s">
        <v>35</v>
      </c>
      <c r="O100" s="109" t="s">
        <v>36</v>
      </c>
      <c r="P100" s="108"/>
      <c r="Q100" s="109"/>
      <c r="R100" s="110"/>
    </row>
    <row r="101" spans="1:18" x14ac:dyDescent="0.2">
      <c r="A101" s="30"/>
      <c r="B101" s="18"/>
      <c r="C101" s="82"/>
      <c r="D101" s="18"/>
      <c r="E101" s="20"/>
      <c r="F101" s="153"/>
      <c r="G101" s="93"/>
      <c r="H101" s="153"/>
      <c r="I101" s="153"/>
      <c r="J101" s="153"/>
      <c r="K101" s="153"/>
      <c r="L101" s="153"/>
      <c r="M101" s="153"/>
      <c r="N101" s="108"/>
      <c r="O101" s="109"/>
      <c r="P101" s="108"/>
      <c r="Q101" s="109"/>
      <c r="R101" s="110"/>
    </row>
    <row r="102" spans="1:18" x14ac:dyDescent="0.2">
      <c r="A102" s="36" t="s">
        <v>164</v>
      </c>
      <c r="B102" s="37" t="s">
        <v>2</v>
      </c>
      <c r="C102" s="96"/>
      <c r="D102" s="217"/>
      <c r="E102" s="248"/>
      <c r="F102" s="265">
        <f>F103-N103</f>
        <v>-1001.1000995797677</v>
      </c>
      <c r="G102" s="129">
        <f>G103-O103</f>
        <v>7.8999004202323224</v>
      </c>
      <c r="H102" s="141"/>
      <c r="I102" s="141"/>
      <c r="J102" s="141"/>
      <c r="K102" s="141"/>
      <c r="L102" s="141"/>
      <c r="M102" s="141"/>
      <c r="N102" s="47"/>
      <c r="O102" s="141"/>
      <c r="P102" s="134"/>
      <c r="Q102" s="178">
        <v>-4</v>
      </c>
      <c r="R102" s="99" t="s">
        <v>121</v>
      </c>
    </row>
    <row r="103" spans="1:18" x14ac:dyDescent="0.2">
      <c r="A103" s="38" t="s">
        <v>114</v>
      </c>
      <c r="B103" s="37" t="s">
        <v>2</v>
      </c>
      <c r="C103" s="96"/>
      <c r="D103" s="217"/>
      <c r="E103" s="248"/>
      <c r="F103" s="266">
        <f>F91</f>
        <v>-999.96958988599636</v>
      </c>
      <c r="G103" s="126">
        <f>G91</f>
        <v>9.0304101140037378</v>
      </c>
      <c r="H103" s="141"/>
      <c r="I103" s="141"/>
      <c r="J103" s="141"/>
      <c r="K103" s="141"/>
      <c r="L103" s="141"/>
      <c r="M103" s="141"/>
      <c r="N103" s="133">
        <f>N58</f>
        <v>1.1305096937714152</v>
      </c>
      <c r="O103" s="145">
        <f>O58</f>
        <v>1.1305096937714152</v>
      </c>
      <c r="P103" s="133"/>
      <c r="Q103" s="145"/>
      <c r="R103" s="110"/>
    </row>
    <row r="104" spans="1:18" x14ac:dyDescent="0.2">
      <c r="A104" s="36" t="s">
        <v>115</v>
      </c>
      <c r="B104" s="37" t="s">
        <v>2</v>
      </c>
      <c r="C104" s="96"/>
      <c r="D104" s="217"/>
      <c r="E104" s="248"/>
      <c r="F104" s="266">
        <f>F103+N103</f>
        <v>-998.83908019222497</v>
      </c>
      <c r="G104" s="126">
        <f>G103+O103</f>
        <v>10.160919807775153</v>
      </c>
      <c r="H104" s="141"/>
      <c r="I104" s="141"/>
      <c r="J104" s="141"/>
      <c r="K104" s="141"/>
      <c r="L104" s="141"/>
      <c r="M104" s="141"/>
      <c r="N104" s="47"/>
      <c r="O104" s="141"/>
      <c r="P104" s="47"/>
      <c r="Q104" s="141"/>
      <c r="R104" s="205"/>
    </row>
    <row r="105" spans="1:18" x14ac:dyDescent="0.2">
      <c r="A105" s="30"/>
      <c r="B105" s="18"/>
      <c r="C105" s="82"/>
      <c r="D105" s="90"/>
      <c r="E105" s="20"/>
      <c r="F105" s="267"/>
      <c r="G105" s="93"/>
      <c r="H105" s="153"/>
      <c r="I105" s="153"/>
      <c r="J105" s="153"/>
      <c r="K105" s="153"/>
      <c r="L105" s="153"/>
      <c r="M105" s="153"/>
      <c r="N105" s="108"/>
      <c r="O105" s="109"/>
      <c r="P105" s="108"/>
      <c r="Q105" s="109"/>
      <c r="R105" s="110"/>
    </row>
    <row r="106" spans="1:18" ht="15.75" x14ac:dyDescent="0.3">
      <c r="A106" s="36" t="s">
        <v>165</v>
      </c>
      <c r="B106" s="37" t="s">
        <v>120</v>
      </c>
      <c r="C106" s="96"/>
      <c r="D106" s="217"/>
      <c r="E106" s="248"/>
      <c r="F106" s="265">
        <f>F107-N107</f>
        <v>-1100.3270591260437</v>
      </c>
      <c r="G106" s="129">
        <f>G107-O107</f>
        <v>-91.327059126043707</v>
      </c>
      <c r="H106" s="141"/>
      <c r="I106" s="141"/>
      <c r="J106" s="141"/>
      <c r="K106" s="141"/>
      <c r="L106" s="141"/>
      <c r="M106" s="141"/>
      <c r="N106" s="134"/>
      <c r="O106" s="147"/>
      <c r="P106" s="134"/>
      <c r="Q106" s="206">
        <f>-106.5+10*LOG10($C5/120)</f>
        <v>-106.5</v>
      </c>
      <c r="R106" s="136" t="s">
        <v>168</v>
      </c>
    </row>
    <row r="107" spans="1:18" ht="15.75" x14ac:dyDescent="0.3">
      <c r="A107" s="38" t="s">
        <v>116</v>
      </c>
      <c r="B107" s="37" t="s">
        <v>120</v>
      </c>
      <c r="C107" s="96"/>
      <c r="D107" s="217"/>
      <c r="E107" s="248"/>
      <c r="F107" s="266">
        <f>F92</f>
        <v>-1094.6691001300806</v>
      </c>
      <c r="G107" s="126">
        <f>G92</f>
        <v>-85.669100130080579</v>
      </c>
      <c r="H107" s="141"/>
      <c r="I107" s="141"/>
      <c r="J107" s="141"/>
      <c r="K107" s="141"/>
      <c r="L107" s="141"/>
      <c r="M107" s="141"/>
      <c r="N107" s="133">
        <f>N62</f>
        <v>5.6579589959631207</v>
      </c>
      <c r="O107" s="145">
        <f>O62</f>
        <v>5.6579589959631207</v>
      </c>
      <c r="P107" s="133"/>
      <c r="Q107" s="145"/>
      <c r="R107" s="110"/>
    </row>
    <row r="108" spans="1:18" ht="15.75" x14ac:dyDescent="0.3">
      <c r="A108" s="36" t="s">
        <v>117</v>
      </c>
      <c r="B108" s="37" t="s">
        <v>120</v>
      </c>
      <c r="C108" s="96"/>
      <c r="D108" s="217"/>
      <c r="E108" s="248"/>
      <c r="F108" s="266">
        <f>F107+N107</f>
        <v>-1089.0111411341175</v>
      </c>
      <c r="G108" s="126">
        <f>G107+O107</f>
        <v>-80.011141134117452</v>
      </c>
      <c r="H108" s="141"/>
      <c r="I108" s="141"/>
      <c r="J108" s="141"/>
      <c r="K108" s="141"/>
      <c r="L108" s="141"/>
      <c r="M108" s="141"/>
      <c r="N108" s="134"/>
      <c r="O108" s="147"/>
      <c r="P108" s="47"/>
      <c r="Q108" s="141"/>
      <c r="R108" s="205"/>
    </row>
    <row r="109" spans="1:18" x14ac:dyDescent="0.2">
      <c r="A109" s="30"/>
      <c r="B109" s="18"/>
      <c r="C109" s="82"/>
      <c r="D109" s="90"/>
      <c r="E109" s="20"/>
      <c r="F109" s="26"/>
      <c r="G109" s="111"/>
      <c r="H109" s="26"/>
      <c r="I109" s="26"/>
      <c r="J109" s="26"/>
      <c r="K109" s="26"/>
      <c r="L109" s="26"/>
      <c r="M109" s="26"/>
      <c r="N109" s="16"/>
      <c r="O109" s="17"/>
      <c r="P109" s="16"/>
      <c r="Q109" s="17"/>
      <c r="R109" s="50"/>
    </row>
    <row r="110" spans="1:18" s="46" customFormat="1" x14ac:dyDescent="0.2">
      <c r="A110" s="36" t="s">
        <v>137</v>
      </c>
      <c r="B110" s="81" t="s">
        <v>32</v>
      </c>
      <c r="C110" s="98"/>
      <c r="D110" s="268">
        <f>D111-N111</f>
        <v>-72.331848314185635</v>
      </c>
      <c r="E110" s="129">
        <f>E111-O111</f>
        <v>-61.924499948339196</v>
      </c>
      <c r="F110" s="141"/>
      <c r="G110" s="126"/>
      <c r="H110" s="141"/>
      <c r="I110" s="141"/>
      <c r="J110" s="141"/>
      <c r="K110" s="141"/>
      <c r="L110" s="141"/>
      <c r="M110" s="141"/>
      <c r="N110" s="134"/>
      <c r="O110" s="147"/>
      <c r="P110" s="134"/>
      <c r="Q110" s="178">
        <v>-70</v>
      </c>
      <c r="R110" s="99" t="s">
        <v>169</v>
      </c>
    </row>
    <row r="111" spans="1:18" s="46" customFormat="1" x14ac:dyDescent="0.2">
      <c r="A111" s="38" t="s">
        <v>138</v>
      </c>
      <c r="B111" s="81" t="s">
        <v>32</v>
      </c>
      <c r="C111" s="98"/>
      <c r="D111" s="268">
        <f>D93</f>
        <v>-66.681848314185629</v>
      </c>
      <c r="E111" s="249">
        <f>E93</f>
        <v>-56.267921462603383</v>
      </c>
      <c r="F111" s="141"/>
      <c r="G111" s="126"/>
      <c r="H111" s="141"/>
      <c r="I111" s="141"/>
      <c r="J111" s="141"/>
      <c r="K111" s="141"/>
      <c r="L111" s="141"/>
      <c r="M111" s="141"/>
      <c r="N111" s="133">
        <f>N66</f>
        <v>5.65</v>
      </c>
      <c r="O111" s="145">
        <f>O66</f>
        <v>5.656578485735813</v>
      </c>
      <c r="P111" s="133"/>
      <c r="Q111" s="145"/>
      <c r="R111" s="50"/>
    </row>
    <row r="112" spans="1:18" s="46" customFormat="1" x14ac:dyDescent="0.2">
      <c r="A112" s="36" t="s">
        <v>139</v>
      </c>
      <c r="B112" s="81" t="s">
        <v>32</v>
      </c>
      <c r="C112" s="98"/>
      <c r="D112" s="268">
        <f>D111+N111</f>
        <v>-61.03184831418563</v>
      </c>
      <c r="E112" s="129">
        <f>E111+O111</f>
        <v>-50.611342976867569</v>
      </c>
      <c r="F112" s="141"/>
      <c r="G112" s="126"/>
      <c r="H112" s="141"/>
      <c r="I112" s="141"/>
      <c r="J112" s="141"/>
      <c r="K112" s="141"/>
      <c r="L112" s="141"/>
      <c r="M112" s="141"/>
      <c r="N112" s="134"/>
      <c r="O112" s="147"/>
      <c r="P112" s="134"/>
      <c r="Q112" s="178">
        <v>-50</v>
      </c>
      <c r="R112" s="99" t="s">
        <v>169</v>
      </c>
    </row>
    <row r="113" spans="1:18" s="46" customFormat="1" x14ac:dyDescent="0.2">
      <c r="A113" s="65"/>
      <c r="B113" s="26"/>
      <c r="C113" s="85"/>
      <c r="D113" s="72"/>
      <c r="E113" s="111"/>
      <c r="F113" s="142"/>
      <c r="G113" s="127"/>
      <c r="H113" s="24"/>
      <c r="I113" s="24"/>
      <c r="J113" s="24"/>
      <c r="K113" s="24"/>
      <c r="L113" s="24"/>
      <c r="M113" s="24"/>
      <c r="N113" s="135"/>
      <c r="O113" s="148"/>
      <c r="P113" s="135"/>
      <c r="Q113" s="148"/>
      <c r="R113" s="50"/>
    </row>
    <row r="114" spans="1:18" s="46" customFormat="1" x14ac:dyDescent="0.2">
      <c r="A114" s="36" t="s">
        <v>166</v>
      </c>
      <c r="B114" s="81" t="s">
        <v>118</v>
      </c>
      <c r="C114" s="98"/>
      <c r="D114" s="237"/>
      <c r="E114" s="250"/>
      <c r="F114" s="266">
        <f>F115-N115</f>
        <v>-998.32705912604365</v>
      </c>
      <c r="G114" s="129">
        <f>G115-O115</f>
        <v>10.6729408739563</v>
      </c>
      <c r="H114" s="141"/>
      <c r="I114" s="141"/>
      <c r="J114" s="141"/>
      <c r="K114" s="141"/>
      <c r="L114" s="141"/>
      <c r="M114" s="141"/>
      <c r="N114" s="134"/>
      <c r="O114" s="147"/>
      <c r="P114" s="134"/>
      <c r="Q114" s="178">
        <v>0</v>
      </c>
      <c r="R114" s="99" t="s">
        <v>171</v>
      </c>
    </row>
    <row r="115" spans="1:18" s="46" customFormat="1" x14ac:dyDescent="0.2">
      <c r="A115" s="36" t="s">
        <v>158</v>
      </c>
      <c r="B115" s="81" t="s">
        <v>103</v>
      </c>
      <c r="C115" s="98"/>
      <c r="D115" s="81"/>
      <c r="E115" s="250"/>
      <c r="F115" s="266">
        <f>F95</f>
        <v>-969.66910013008055</v>
      </c>
      <c r="G115" s="126">
        <f>G95</f>
        <v>39.330899869919421</v>
      </c>
      <c r="H115" s="141"/>
      <c r="I115" s="141"/>
      <c r="J115" s="141"/>
      <c r="K115" s="141"/>
      <c r="L115" s="141"/>
      <c r="M115" s="141"/>
      <c r="N115" s="133">
        <f>N70</f>
        <v>28.657958995963121</v>
      </c>
      <c r="O115" s="145">
        <f>O70</f>
        <v>28.657958995963121</v>
      </c>
      <c r="P115" s="134"/>
      <c r="Q115" s="147"/>
      <c r="R115" s="22"/>
    </row>
    <row r="116" spans="1:18" s="46" customFormat="1" x14ac:dyDescent="0.2">
      <c r="A116" s="36" t="s">
        <v>167</v>
      </c>
      <c r="B116" s="81" t="s">
        <v>103</v>
      </c>
      <c r="C116" s="98"/>
      <c r="D116" s="81"/>
      <c r="E116" s="250"/>
      <c r="F116" s="266">
        <f>F115+N115</f>
        <v>-941.01114113411745</v>
      </c>
      <c r="G116" s="126">
        <f>G115+O115</f>
        <v>67.988858865882548</v>
      </c>
      <c r="H116" s="141"/>
      <c r="I116" s="141"/>
      <c r="J116" s="141"/>
      <c r="K116" s="141"/>
      <c r="L116" s="141"/>
      <c r="M116" s="141"/>
      <c r="N116" s="134"/>
      <c r="O116" s="147"/>
      <c r="P116" s="134"/>
      <c r="Q116" s="147"/>
      <c r="R116" s="22"/>
    </row>
    <row r="117" spans="1:18" s="46" customFormat="1" x14ac:dyDescent="0.2">
      <c r="A117" s="65"/>
      <c r="B117" s="26"/>
      <c r="C117" s="85"/>
      <c r="D117" s="26"/>
      <c r="E117" s="111"/>
      <c r="F117" s="24"/>
      <c r="G117" s="100"/>
      <c r="H117" s="24"/>
      <c r="I117" s="24"/>
      <c r="J117" s="24"/>
      <c r="K117" s="24"/>
      <c r="L117" s="24"/>
      <c r="M117" s="24"/>
      <c r="N117" s="135"/>
      <c r="O117" s="148"/>
      <c r="P117" s="135"/>
      <c r="Q117" s="148"/>
      <c r="R117" s="55"/>
    </row>
    <row r="118" spans="1:18" ht="13.5" thickBot="1" x14ac:dyDescent="0.25">
      <c r="A118" s="48" t="s">
        <v>11</v>
      </c>
      <c r="B118" s="49"/>
      <c r="C118" s="104"/>
      <c r="D118" s="143"/>
      <c r="E118" s="128"/>
      <c r="F118" s="143"/>
      <c r="G118" s="128"/>
      <c r="H118" s="155"/>
      <c r="I118" s="155"/>
      <c r="J118" s="155"/>
      <c r="K118" s="155"/>
      <c r="L118" s="155"/>
      <c r="M118" s="155"/>
      <c r="N118" s="130"/>
      <c r="O118" s="149"/>
      <c r="P118" s="130"/>
      <c r="Q118" s="149"/>
      <c r="R118" s="59" t="s">
        <v>12</v>
      </c>
    </row>
  </sheetData>
  <mergeCells count="29">
    <mergeCell ref="C2:G2"/>
    <mergeCell ref="C29:G29"/>
    <mergeCell ref="C43:G43"/>
    <mergeCell ref="H43:M43"/>
    <mergeCell ref="D3:E3"/>
    <mergeCell ref="F12:G12"/>
    <mergeCell ref="F13:G13"/>
    <mergeCell ref="F3:G3"/>
    <mergeCell ref="F99:G99"/>
    <mergeCell ref="F79:G79"/>
    <mergeCell ref="C53:G53"/>
    <mergeCell ref="D54:E54"/>
    <mergeCell ref="D79:E79"/>
    <mergeCell ref="D99:E99"/>
    <mergeCell ref="P98:Q98"/>
    <mergeCell ref="F30:G30"/>
    <mergeCell ref="F44:G44"/>
    <mergeCell ref="N98:O98"/>
    <mergeCell ref="N53:O53"/>
    <mergeCell ref="F54:G54"/>
    <mergeCell ref="H54:I54"/>
    <mergeCell ref="H44:I44"/>
    <mergeCell ref="C78:G78"/>
    <mergeCell ref="C98:G98"/>
    <mergeCell ref="H53:M53"/>
    <mergeCell ref="J54:M54"/>
    <mergeCell ref="J44:M44"/>
    <mergeCell ref="D30:E30"/>
    <mergeCell ref="D44:E44"/>
  </mergeCells>
  <phoneticPr fontId="15" type="noConversion"/>
  <conditionalFormatting sqref="R118">
    <cfRule type="cellIs" dxfId="9" priority="90" stopIfTrue="1" operator="equal">
      <formula>"Yes"</formula>
    </cfRule>
    <cfRule type="cellIs" dxfId="8" priority="91" stopIfTrue="1" operator="notEqual">
      <formula>"Yes"</formula>
    </cfRule>
  </conditionalFormatting>
  <conditionalFormatting sqref="Q102">
    <cfRule type="cellIs" dxfId="7" priority="92" stopIfTrue="1" operator="lessThan">
      <formula>#REF!</formula>
    </cfRule>
  </conditionalFormatting>
  <conditionalFormatting sqref="Q114">
    <cfRule type="cellIs" dxfId="6" priority="20" stopIfTrue="1" operator="lessThan">
      <formula>#REF!</formula>
    </cfRule>
  </conditionalFormatting>
  <conditionalFormatting sqref="G102">
    <cfRule type="cellIs" dxfId="5" priority="17" operator="lessThan">
      <formula>$Q$102</formula>
    </cfRule>
  </conditionalFormatting>
  <conditionalFormatting sqref="G106">
    <cfRule type="cellIs" dxfId="4" priority="15" operator="lessThan">
      <formula>$Q$106</formula>
    </cfRule>
  </conditionalFormatting>
  <conditionalFormatting sqref="E110">
    <cfRule type="cellIs" dxfId="3" priority="5" operator="lessThan">
      <formula>$Q$110</formula>
    </cfRule>
  </conditionalFormatting>
  <conditionalFormatting sqref="E112">
    <cfRule type="cellIs" dxfId="2" priority="4" operator="greaterThan">
      <formula>$Q$112</formula>
    </cfRule>
  </conditionalFormatting>
  <conditionalFormatting sqref="Q110">
    <cfRule type="cellIs" dxfId="1" priority="3" stopIfTrue="1" operator="lessThan">
      <formula>#REF!</formula>
    </cfRule>
  </conditionalFormatting>
  <conditionalFormatting sqref="G114">
    <cfRule type="cellIs" dxfId="0" priority="1" operator="lessThan">
      <formula>$Q$114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7.3.1.4-4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2022-01-21T06:24:39Z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